
<file path=[Content_Types].xml><?xml version="1.0" encoding="utf-8"?>
<Types xmlns="http://schemas.openxmlformats.org/package/2006/content-types">
  <Override PartName="/xl/chartsheets/sheet17.xml" ContentType="application/vnd.openxmlformats-officedocument.spreadsheetml.chartsheet+xml"/>
  <Override PartName="/xl/chartsheets/sheet24.xml" ContentType="application/vnd.openxmlformats-officedocument.spreadsheetml.chartsheet+xml"/>
  <Override PartName="/xl/chartsheets/sheet35.xml" ContentType="application/vnd.openxmlformats-officedocument.spreadsheetml.chartsheet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chartsheets/sheet13.xml" ContentType="application/vnd.openxmlformats-officedocument.spreadsheetml.chartsheet+xml"/>
  <Override PartName="/xl/chartsheets/sheet31.xml" ContentType="application/vnd.openxmlformats-officedocument.spreadsheetml.chartsheet+xml"/>
  <Override PartName="/xl/chartsheets/sheet42.xml" ContentType="application/vnd.openxmlformats-officedocument.spreadsheetml.chartsheet+xml"/>
  <Override PartName="/xl/drawings/drawing17.xml" ContentType="application/vnd.openxmlformats-officedocument.drawing+xml"/>
  <Override PartName="/xl/drawings/drawing28.xml" ContentType="application/vnd.openxmlformats-officedocument.drawing+xml"/>
  <Default Extension="xml" ContentType="application/xml"/>
  <Override PartName="/xl/chartsheets/sheet20.xml" ContentType="application/vnd.openxmlformats-officedocument.spreadsheetml.chartsheet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chartsheets/sheet8.xml" ContentType="application/vnd.openxmlformats-officedocument.spreadsheetml.chartsheet+xml"/>
  <Override PartName="/xl/drawings/drawing13.xml" ContentType="application/vnd.openxmlformats-officedocument.drawing+xml"/>
  <Override PartName="/xl/drawings/drawing24.xml" ContentType="application/vnd.openxmlformats-officedocument.drawing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drawings/drawing42.xml" ContentType="application/vnd.openxmlformats-officedocument.drawing+xml"/>
  <Override PartName="/xl/chartsheets/sheet4.xml" ContentType="application/vnd.openxmlformats-officedocument.spreadsheetml.chartsheet+xml"/>
  <Override PartName="/xl/charts/chart16.xml" ContentType="application/vnd.openxmlformats-officedocument.drawingml.chart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charts/chart34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heets/sheet29.xml" ContentType="application/vnd.openxmlformats-officedocument.spreadsheetml.chartsheet+xml"/>
  <Override PartName="/xl/chartsheets/sheet38.xml" ContentType="application/vnd.openxmlformats-officedocument.spreadsheetml.chartshee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Override PartName="/xl/chartsheets/sheet18.xml" ContentType="application/vnd.openxmlformats-officedocument.spreadsheetml.chartsheet+xml"/>
  <Override PartName="/xl/chartsheets/sheet27.xml" ContentType="application/vnd.openxmlformats-officedocument.spreadsheetml.chartsheet+xml"/>
  <Override PartName="/xl/chartsheets/sheet36.xml" ContentType="application/vnd.openxmlformats-officedocument.spreadsheetml.chartshee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heets/sheet16.xml" ContentType="application/vnd.openxmlformats-officedocument.spreadsheetml.chartsheet+xml"/>
  <Override PartName="/xl/chartsheets/sheet25.xml" ContentType="application/vnd.openxmlformats-officedocument.spreadsheetml.chartsheet+xml"/>
  <Override PartName="/xl/chartsheets/sheet34.xml" ContentType="application/vnd.openxmlformats-officedocument.spreadsheetml.chart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chartsheets/sheet14.xml" ContentType="application/vnd.openxmlformats-officedocument.spreadsheetml.chartsheet+xml"/>
  <Override PartName="/xl/chartsheets/sheet23.xml" ContentType="application/vnd.openxmlformats-officedocument.spreadsheetml.chartsheet+xml"/>
  <Override PartName="/xl/chartsheets/sheet32.xml" ContentType="application/vnd.openxmlformats-officedocument.spreadsheetml.chartsheet+xml"/>
  <Override PartName="/xl/chartsheets/sheet41.xml" ContentType="application/vnd.openxmlformats-officedocument.spreadsheetml.chartshee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chartsheets/sheet9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21.xml" ContentType="application/vnd.openxmlformats-officedocument.spreadsheetml.chartsheet+xml"/>
  <Override PartName="/xl/chartsheets/sheet30.xml" ContentType="application/vnd.openxmlformats-officedocument.spreadsheetml.chartsheet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charts/chart39.xml" ContentType="application/vnd.openxmlformats-officedocument.drawingml.chart+xml"/>
  <Override PartName="/docProps/app.xml" ContentType="application/vnd.openxmlformats-officedocument.extended-properties+xml"/>
  <Override PartName="/xl/chartsheets/sheet7.xml" ContentType="application/vnd.openxmlformats-officedocument.spreadsheetml.chartsheet+xml"/>
  <Override PartName="/xl/chartsheets/sheet10.xml" ContentType="application/vnd.openxmlformats-officedocument.spreadsheetml.chart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charts/chart19.xml" ContentType="application/vnd.openxmlformats-officedocument.drawingml.chart+xml"/>
  <Override PartName="/xl/drawings/drawing23.xml" ContentType="application/vnd.openxmlformats-officedocument.drawing+xml"/>
  <Override PartName="/xl/charts/chart28.xml" ContentType="application/vnd.openxmlformats-officedocument.drawingml.chart+xml"/>
  <Override PartName="/xl/drawings/drawing32.xml" ContentType="application/vnd.openxmlformats-officedocument.drawing+xml"/>
  <Override PartName="/xl/charts/chart37.xml" ContentType="application/vnd.openxmlformats-officedocument.drawingml.chart+xml"/>
  <Override PartName="/xl/drawings/drawing41.xml" ContentType="application/vnd.openxmlformats-officedocument.drawing+xml"/>
  <Override PartName="/xl/chartsheets/sheet5.xml" ContentType="application/vnd.openxmlformats-officedocument.spreadsheetml.chartsheet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drawings/drawing21.xml" ContentType="application/vnd.openxmlformats-officedocument.drawing+xml"/>
  <Override PartName="/xl/charts/chart26.xml" ContentType="application/vnd.openxmlformats-officedocument.drawingml.chart+xml"/>
  <Override PartName="/xl/drawings/drawing30.xml" ContentType="application/vnd.openxmlformats-officedocument.drawing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chartsheets/sheet3.xml" ContentType="application/vnd.openxmlformats-officedocument.spreadsheetml.chartsheet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5.xml" ContentType="application/vnd.openxmlformats-officedocument.drawingml.chart+xml"/>
  <Override PartName="/xl/charts/chart24.xml" ContentType="application/vnd.openxmlformats-officedocument.drawingml.chart+xml"/>
  <Override PartName="/xl/charts/chart33.xml" ContentType="application/vnd.openxmlformats-officedocument.drawingml.chart+xml"/>
  <Override PartName="/xl/charts/chart42.xml" ContentType="application/vnd.openxmlformats-officedocument.drawingml.chart+xml"/>
  <Override PartName="/xl/chartsheets/sheet1.xml" ContentType="application/vnd.openxmlformats-officedocument.spreadsheetml.chartsheet+xml"/>
  <Override PartName="/xl/chartsheets/sheet19.xml" ContentType="application/vnd.openxmlformats-officedocument.spreadsheetml.chartsheet+xml"/>
  <Override PartName="/xl/chartsheets/sheet28.xml" ContentType="application/vnd.openxmlformats-officedocument.spreadsheetml.chartsheet+xml"/>
  <Override PartName="/xl/chartsheets/sheet39.xml" ContentType="application/vnd.openxmlformats-officedocument.spreadsheetml.chartshee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31.xml" ContentType="application/vnd.openxmlformats-officedocument.drawingml.chart+xml"/>
  <Override PartName="/xl/charts/chart40.xml" ContentType="application/vnd.openxmlformats-officedocument.drawingml.chart+xml"/>
  <Override PartName="/docProps/core.xml" ContentType="application/vnd.openxmlformats-package.core-properties+xml"/>
  <Override PartName="/xl/chartsheets/sheet26.xml" ContentType="application/vnd.openxmlformats-officedocument.spreadsheetml.chartsheet+xml"/>
  <Override PartName="/xl/chartsheets/sheet37.xml" ContentType="application/vnd.openxmlformats-officedocument.spreadsheetml.chartsheet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chartsheets/sheet15.xml" ContentType="application/vnd.openxmlformats-officedocument.spreadsheetml.chartsheet+xml"/>
  <Override PartName="/xl/chartsheets/sheet33.xml" ContentType="application/vnd.openxmlformats-officedocument.spreadsheetml.chart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chartsheets/sheet22.xml" ContentType="application/vnd.openxmlformats-officedocument.spreadsheetml.chart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chartsheets/sheet11.xml" ContentType="application/vnd.openxmlformats-officedocument.spreadsheetml.chartsheet+xml"/>
  <Override PartName="/xl/chartsheets/sheet40.xml" ContentType="application/vnd.openxmlformats-officedocument.spreadsheetml.chart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charts/chart29.xml" ContentType="application/vnd.openxmlformats-officedocument.drawingml.chart+xml"/>
  <Override PartName="/xl/chartsheets/sheet6.xml" ContentType="application/vnd.openxmlformats-officedocument.spreadsheetml.chartsheet+xml"/>
  <Override PartName="/xl/charts/chart18.xml" ContentType="application/vnd.openxmlformats-officedocument.drawingml.chart+xml"/>
  <Override PartName="/xl/drawings/drawing22.xml" ContentType="application/vnd.openxmlformats-officedocument.drawing+xml"/>
  <Override PartName="/xl/drawings/drawing33.xml" ContentType="application/vnd.openxmlformats-officedocument.drawing+xml"/>
  <Override PartName="/xl/charts/chart36.xml" ContentType="application/vnd.openxmlformats-officedocument.drawingml.chart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harts/chart25.xml" ContentType="application/vnd.openxmlformats-officedocument.drawingml.chart+xml"/>
  <Override PartName="/xl/drawings/drawing40.xml" ContentType="application/vnd.openxmlformats-officedocument.drawing+xml"/>
  <Override PartName="/xl/chartsheets/sheet2.xml" ContentType="application/vnd.openxmlformats-officedocument.spreadsheetml.chartsheet+xml"/>
  <Override PartName="/xl/charts/chart14.xml" ContentType="application/vnd.openxmlformats-officedocument.drawingml.chart+xml"/>
  <Override PartName="/xl/charts/chart32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 firstSheet="42" activeTab="42"/>
  </bookViews>
  <sheets>
    <sheet name="Диаграмма48" sheetId="53" r:id="rId1"/>
    <sheet name="Диаграмма47" sheetId="52" r:id="rId2"/>
    <sheet name="Диаграмма46" sheetId="51" r:id="rId3"/>
    <sheet name="Диаграмма45" sheetId="50" r:id="rId4"/>
    <sheet name="Диаграмма44" sheetId="49" r:id="rId5"/>
    <sheet name="Диаграмма43" sheetId="48" r:id="rId6"/>
    <sheet name="Диаграмма42" sheetId="47" r:id="rId7"/>
    <sheet name="Диаграмма41" sheetId="46" r:id="rId8"/>
    <sheet name="Диаграмма40" sheetId="45" r:id="rId9"/>
    <sheet name="Диаграмма39" sheetId="44" r:id="rId10"/>
    <sheet name="Диаграмма38" sheetId="43" r:id="rId11"/>
    <sheet name="Диаграмма37" sheetId="42" r:id="rId12"/>
    <sheet name="Диаграмма36" sheetId="41" r:id="rId13"/>
    <sheet name="Диаграмма35" sheetId="40" r:id="rId14"/>
    <sheet name="Диаграмма34" sheetId="39" r:id="rId15"/>
    <sheet name="Диаграмма33" sheetId="38" r:id="rId16"/>
    <sheet name="Диаграмма32" sheetId="37" r:id="rId17"/>
    <sheet name="Диаграмма31" sheetId="36" r:id="rId18"/>
    <sheet name="Диаграмма30" sheetId="35" r:id="rId19"/>
    <sheet name="Диаграмма29" sheetId="34" r:id="rId20"/>
    <sheet name="Диаграмма28" sheetId="33" r:id="rId21"/>
    <sheet name="Диаграмма27" sheetId="32" r:id="rId22"/>
    <sheet name="Диаграмма26" sheetId="31" r:id="rId23"/>
    <sheet name="Диаграмма25" sheetId="30" r:id="rId24"/>
    <sheet name="Диаграмма24" sheetId="29" r:id="rId25"/>
    <sheet name="Диаграмма23" sheetId="28" r:id="rId26"/>
    <sheet name="Диаграмма22" sheetId="27" r:id="rId27"/>
    <sheet name="Диаграмма21" sheetId="26" r:id="rId28"/>
    <sheet name="Диаграмма20" sheetId="25" r:id="rId29"/>
    <sheet name="Диаграмма19" sheetId="24" r:id="rId30"/>
    <sheet name="Диаграмма18" sheetId="23" r:id="rId31"/>
    <sheet name="Диаграмма17" sheetId="22" r:id="rId32"/>
    <sheet name="Диаграмма16" sheetId="21" r:id="rId33"/>
    <sheet name="Диаграмма15" sheetId="20" r:id="rId34"/>
    <sheet name="Диаграмма14" sheetId="19" r:id="rId35"/>
    <sheet name="Диаграмма13" sheetId="18" r:id="rId36"/>
    <sheet name="Диаграмма12" sheetId="17" r:id="rId37"/>
    <sheet name="Диаграмма11" sheetId="16" r:id="rId38"/>
    <sheet name="Диаграмма10" sheetId="15" r:id="rId39"/>
    <sheet name="Диаграмма9" sheetId="14" r:id="rId40"/>
    <sheet name="Диаграмма8" sheetId="13" r:id="rId41"/>
    <sheet name="Диаграмма7" sheetId="12" r:id="rId42"/>
    <sheet name="Приложение 3" sheetId="1" r:id="rId43"/>
  </sheets>
  <definedNames>
    <definedName name="_xlnm.Print_Titles" localSheetId="42">'Приложение 3'!$22:$24</definedName>
    <definedName name="_xlnm.Print_Area" localSheetId="42">'Приложение 3'!$B$1:$AI$76</definedName>
  </definedNames>
  <calcPr calcId="114210" fullCalcOnLoad="1"/>
</workbook>
</file>

<file path=xl/calcChain.xml><?xml version="1.0" encoding="utf-8"?>
<calcChain xmlns="http://schemas.openxmlformats.org/spreadsheetml/2006/main">
  <c r="AH69" i="1"/>
  <c r="AH75"/>
  <c r="AH73"/>
  <c r="AH71"/>
  <c r="AH59"/>
  <c r="AH61"/>
  <c r="AH65"/>
  <c r="AH63"/>
  <c r="AH54"/>
  <c r="AH48"/>
  <c r="AH44"/>
  <c r="AH40"/>
  <c r="AH38"/>
  <c r="AH36"/>
  <c r="AH42"/>
  <c r="AH52"/>
  <c r="AH50"/>
</calcChain>
</file>

<file path=xl/sharedStrings.xml><?xml version="1.0" encoding="utf-8"?>
<sst xmlns="http://schemas.openxmlformats.org/spreadsheetml/2006/main" count="177" uniqueCount="94">
  <si>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</si>
  <si>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</si>
  <si>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</si>
  <si>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</si>
  <si>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</si>
  <si>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</si>
  <si>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</si>
  <si>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</si>
  <si>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</si>
  <si>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</si>
  <si>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</si>
  <si>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</si>
  <si>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</si>
  <si>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</si>
  <si>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код целевой статьи расхода бюджета</t>
  </si>
  <si>
    <t>направление расходов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</si>
  <si>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</si>
  <si>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</si>
  <si>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</si>
  <si>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</si>
  <si>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Цель «Повышение качества и комфорта городской среды города Ржева Тверской области»</t>
  </si>
  <si>
    <t>Показатель 1 "Доля  благоустроенных дворовых территорий от общего количества дворовых территорий города"</t>
  </si>
  <si>
    <t>Задача  1 «Повышение уровня благоустройства дворовых территорий  города Ржева Тверской области»</t>
  </si>
  <si>
    <t>Показатель "Количество утвержденных дизайн- проектов"</t>
  </si>
  <si>
    <t>Задача  1 «Повышение уровня благоустройства территорий общего пользования города Ржева Тверской области»</t>
  </si>
  <si>
    <t>м2</t>
  </si>
  <si>
    <t xml:space="preserve">шт. </t>
  </si>
  <si>
    <t>Административное мероприятие 1.002 «Отбор дворовых территорий многоквартирных домов наиболее нуждающихся в проведении работ по благоустройству»</t>
  </si>
  <si>
    <t>Показатель "Количество дворовых территорий по заключению комиссии наиболее нуждающихся в благоустройстве"</t>
  </si>
  <si>
    <t>Мероприятие 1.003 "Разработка проектно-сметной документации на выполнение работ по благоустройству территорий общего пользования города Ржева Тверской области"</t>
  </si>
  <si>
    <t>Административное мероприятие 2.003 "Организация проведения субботников на дворовых территориях, подлежащих благоустройству"</t>
  </si>
  <si>
    <t>Б</t>
  </si>
  <si>
    <t>Административное мероприятие 2.002 "Информирование населения о проведении мероприятий по благоустройству дворовых территорий в средствах массовой информации»</t>
  </si>
  <si>
    <t>4500,0</t>
  </si>
  <si>
    <t>5500,0</t>
  </si>
  <si>
    <t>Мероприятие 1.005 "Расходы на формирование современной городской среды города Ржева Тверской области за счет средств местного бюджета"</t>
  </si>
  <si>
    <t>Административное мероприятие 2.002 «Информирование о проведении мероприятий по благоустройству территорий общего пользования в средствах массовой информации»</t>
  </si>
  <si>
    <t>Административное мероприятие 2.003 "Организация проведения субботников на  территориях общего пользования города Ржева"</t>
  </si>
  <si>
    <t>Показатель "Количество заинтересованных лиц, обратившихся в муниципалитет по вопросу  благоустройства территорий общего пользования"</t>
  </si>
  <si>
    <t>Показатель "Доля финансового участия заинтересованных лиц в выполнении дополнительного перечня работ по  благоустройству дворовых территорий от общей стоимости видов работ"</t>
  </si>
  <si>
    <t>Мероприятие 1.004 "Расходы на обустройство мест массового отдыха населения (городских парков) города Ржева Тверской области за счет средств местного бюджета"</t>
  </si>
  <si>
    <t>Показатель "Количество поступивших предложений"</t>
  </si>
  <si>
    <t>Показатель "Количество проведенных субботников"</t>
  </si>
  <si>
    <t>Программа, всего</t>
  </si>
  <si>
    <t>х</t>
  </si>
  <si>
    <t xml:space="preserve">Подпрограмма 2 "Комплексное  благоустройство территорий общего пользования  города Ржева Тверской области" </t>
  </si>
  <si>
    <t>Административное мероприятие 1.001 "Отбор территорий общего пользования города Ржева Тверской области  наиболее нуждающихся в проведении работ по благоустройству"</t>
  </si>
  <si>
    <t>Показатель  "Площадь благоустроенных территорий общего пользования"</t>
  </si>
  <si>
    <t>Показатель  "Количество благоустроенных территорий общего пользования в отчетном периоде"</t>
  </si>
  <si>
    <t>Показатель  "Количество благоустроенных дворовых территорий в отчетном периоде"</t>
  </si>
  <si>
    <t>6700,0</t>
  </si>
  <si>
    <t>Администратор муниципальной  программы  города Ржева Тверской области -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</si>
  <si>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дворовых территорий города Ржева Тверской области» </t>
  </si>
  <si>
    <t>Административное мероприятие 1.001 «Организация приема предложений заинтересованных лиц о включении дворовой территории в адресный перечень дворовых территорий, подлежащих благоустройству»</t>
  </si>
  <si>
    <t>Административное мероприятие 1.003 "Подготовка и утверждение дизайн - проектов благоустройства дворовых территорий, подлежащих благоустройству в текущем году"</t>
  </si>
  <si>
    <t>Показатель "Количество проведенных встреч с населением и организациями города"</t>
  </si>
  <si>
    <t>Показатель "Количество размещенных информационных материалов"</t>
  </si>
  <si>
    <t>Мероприятие 2.004 "Организация финансового участия заинтересованных лиц в реализации мероприятий по благоустройству дворовых территорий (внебюджетные средства)"</t>
  </si>
  <si>
    <t xml:space="preserve">Задача 2 «Повышение уровня вовлеченности заинтересованных граждан и организаций в реализацию мероприятий по благоустройству территорий общего пользования города Ржева Тверской области» </t>
  </si>
  <si>
    <t>Административное мероприятие 1.002  "Подготовка и утверждение дизайн-проектов благоустройства  территорий общего пользования, подлежащих благоустройству в текущем году"</t>
  </si>
  <si>
    <t>Административное мероприятие 2.001 «Организация приема предложений заинтересованных граждан и организаций о включении  территории общего пользования  в адресный перечень территорий общего пользования, подлежащих благоустройству»</t>
  </si>
  <si>
    <t>Показатель 2 "Доля благоустроенных территорий общего пользования от общего количества территорий общего пользования города"</t>
  </si>
  <si>
    <t>Показатель  "Площадь благоустроенных дворовых территорий"</t>
  </si>
  <si>
    <t>Показатель "Количество разработанной проектно- сметной документации по благоустройству дворовых территорий"</t>
  </si>
  <si>
    <t xml:space="preserve">Подпрограмма  1 "Комплексное  благоустройство дворовых территорий на территории  города Ржева Тверской области" </t>
  </si>
  <si>
    <t>«Формирование современной городской среды города Ржева Тверской области» на 2018-2023 годы</t>
  </si>
  <si>
    <t>програм-ма</t>
  </si>
  <si>
    <t xml:space="preserve">код администра-тора программы </t>
  </si>
  <si>
    <t xml:space="preserve">2. Цель - цель муниципальной программы города Ржева Тверской области.   </t>
  </si>
  <si>
    <t>3. Подпрограмма - подпрограмма муниципальной программы города Ржева Тверской области.</t>
  </si>
  <si>
    <t xml:space="preserve">4. Задача - задача подпрограммы.     </t>
  </si>
  <si>
    <t xml:space="preserve">5. Мероприятие - мероприятие подпрограммы.     </t>
  </si>
  <si>
    <t>6. Административное мероприятие - административное мероприятие подпрограммы или обеспечивающей подпрограммы.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</si>
  <si>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</si>
  <si>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Программная часть</t>
  </si>
  <si>
    <t>Показатель 3 "Площадь благоустроенных территорий общего пользования, приходящаяся на 1 жителя"</t>
  </si>
  <si>
    <t>Мероприятие 1.004 "Разработка проектно- сметной документации на выполнение работ по благоустройству дворовых территорий города Ржева Тверской области"</t>
  </si>
  <si>
    <t xml:space="preserve">Административное мероприятие 2.001 "Проведение информационной работы с населением и организациями для разъяснения условий включения дворовой территории в адресный перечень дворовых территорий, подлежащих благоустройству " </t>
  </si>
  <si>
    <t>Показатель "Количество дворовых территорий, благоустроенных при финансовом участии заинтересованных лиц"</t>
  </si>
  <si>
    <t>Показатель "Количество территорий общего пользования по заключению комиссии наиболее нуждающихся в благоустройстве"</t>
  </si>
  <si>
    <t>Показатель "Количество разработанной проектно-сметной документации"</t>
  </si>
  <si>
    <t>3900,2</t>
  </si>
  <si>
    <t>R</t>
  </si>
  <si>
    <t>L</t>
  </si>
  <si>
    <t>Мероприятие 1.005"Расходы на поддержку обустройства мест массового отдыха населения (городских парков)"</t>
  </si>
  <si>
    <t>к Муниципальной программе города Ржева Тверской области</t>
  </si>
  <si>
    <t xml:space="preserve">                </t>
  </si>
  <si>
    <t>Приложение к постановлению Администрации города Ржева Тверской области</t>
  </si>
  <si>
    <t xml:space="preserve">                  от 22.03.2018 № 254</t>
  </si>
  <si>
    <t>"Приложение 1</t>
  </si>
  <si>
    <t>"Формирование современной городской среды города Ржева Тверской области" на 2018-2023 годы</t>
  </si>
  <si>
    <t>под-раз-дел</t>
  </si>
  <si>
    <t>под-прог-рам-ма</t>
  </si>
  <si>
    <t>задача под-прог-рам-мы</t>
  </si>
</sst>
</file>

<file path=xl/styles.xml><?xml version="1.0" encoding="utf-8"?>
<styleSheet xmlns="http://schemas.openxmlformats.org/spreadsheetml/2006/main">
  <numFmts count="1">
    <numFmt numFmtId="164" formatCode="0.0"/>
  </numFmts>
  <fonts count="41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Calibri"/>
    </font>
    <font>
      <sz val="14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7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2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2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3" fillId="0" borderId="0" xfId="0" applyFont="1" applyFill="1" applyBorder="1"/>
    <xf numFmtId="0" fontId="0" fillId="0" borderId="0" xfId="0" applyAlignment="1"/>
    <xf numFmtId="0" fontId="26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2" fontId="18" fillId="0" borderId="0" xfId="0" applyNumberFormat="1" applyFont="1" applyFill="1"/>
    <xf numFmtId="0" fontId="3" fillId="4" borderId="0" xfId="0" applyFont="1" applyFill="1"/>
    <xf numFmtId="0" fontId="24" fillId="4" borderId="0" xfId="0" applyFont="1" applyFill="1"/>
    <xf numFmtId="0" fontId="18" fillId="4" borderId="1" xfId="0" applyFont="1" applyFill="1" applyBorder="1"/>
    <xf numFmtId="0" fontId="2" fillId="0" borderId="0" xfId="0" applyFont="1" applyFill="1" applyBorder="1"/>
    <xf numFmtId="1" fontId="3" fillId="0" borderId="0" xfId="0" applyNumberFormat="1" applyFont="1" applyFill="1"/>
    <xf numFmtId="0" fontId="2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3" fillId="5" borderId="0" xfId="0" applyFont="1" applyFill="1"/>
    <xf numFmtId="0" fontId="18" fillId="4" borderId="3" xfId="0" applyFont="1" applyFill="1" applyBorder="1"/>
    <xf numFmtId="0" fontId="3" fillId="2" borderId="3" xfId="0" applyFont="1" applyFill="1" applyBorder="1"/>
    <xf numFmtId="0" fontId="18" fillId="0" borderId="0" xfId="0" applyFont="1" applyFill="1" applyBorder="1"/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3" fillId="2" borderId="6" xfId="0" applyFont="1" applyFill="1" applyBorder="1"/>
    <xf numFmtId="164" fontId="3" fillId="0" borderId="0" xfId="0" applyNumberFormat="1" applyFont="1" applyFill="1" applyBorder="1"/>
    <xf numFmtId="0" fontId="26" fillId="0" borderId="0" xfId="0" applyFont="1" applyFill="1" applyBorder="1"/>
    <xf numFmtId="164" fontId="24" fillId="0" borderId="0" xfId="0" applyNumberFormat="1" applyFont="1" applyFill="1" applyBorder="1"/>
    <xf numFmtId="0" fontId="20" fillId="2" borderId="7" xfId="0" applyFont="1" applyFill="1" applyBorder="1" applyAlignment="1">
      <alignment horizontal="center" wrapText="1"/>
    </xf>
    <xf numFmtId="0" fontId="18" fillId="2" borderId="7" xfId="0" applyFont="1" applyFill="1" applyBorder="1" applyAlignment="1">
      <alignment horizontal="center"/>
    </xf>
    <xf numFmtId="0" fontId="17" fillId="2" borderId="7" xfId="0" applyFont="1" applyFill="1" applyBorder="1" applyAlignment="1">
      <alignment horizontal="center" wrapText="1"/>
    </xf>
    <xf numFmtId="0" fontId="25" fillId="2" borderId="7" xfId="0" applyFont="1" applyFill="1" applyBorder="1" applyAlignment="1">
      <alignment horizontal="center" wrapText="1"/>
    </xf>
    <xf numFmtId="1" fontId="17" fillId="2" borderId="7" xfId="0" applyNumberFormat="1" applyFont="1" applyFill="1" applyBorder="1" applyAlignment="1">
      <alignment horizontal="center" wrapText="1"/>
    </xf>
    <xf numFmtId="1" fontId="21" fillId="2" borderId="7" xfId="0" applyNumberFormat="1" applyFont="1" applyFill="1" applyBorder="1" applyAlignment="1">
      <alignment horizontal="center" wrapText="1"/>
    </xf>
    <xf numFmtId="0" fontId="18" fillId="4" borderId="8" xfId="0" applyFont="1" applyFill="1" applyBorder="1"/>
    <xf numFmtId="0" fontId="3" fillId="2" borderId="5" xfId="0" applyFont="1" applyFill="1" applyBorder="1"/>
    <xf numFmtId="0" fontId="18" fillId="4" borderId="0" xfId="0" applyFont="1" applyFill="1" applyBorder="1"/>
    <xf numFmtId="0" fontId="18" fillId="2" borderId="0" xfId="0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right"/>
    </xf>
    <xf numFmtId="1" fontId="17" fillId="2" borderId="0" xfId="0" applyNumberFormat="1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left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5" fillId="2" borderId="0" xfId="0" applyFont="1" applyFill="1" applyAlignment="1">
      <alignment horizontal="left"/>
    </xf>
    <xf numFmtId="0" fontId="20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1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" fontId="4" fillId="2" borderId="0" xfId="0" applyNumberFormat="1" applyFont="1" applyFill="1" applyBorder="1" applyAlignment="1">
      <alignment vertical="center"/>
    </xf>
    <xf numFmtId="1" fontId="4" fillId="2" borderId="0" xfId="0" applyNumberFormat="1" applyFont="1" applyFill="1" applyBorder="1" applyAlignment="1"/>
    <xf numFmtId="0" fontId="5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/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8" fillId="2" borderId="1" xfId="0" applyFont="1" applyFill="1" applyBorder="1"/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164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17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3" fillId="2" borderId="1" xfId="0" applyFont="1" applyFill="1" applyBorder="1"/>
    <xf numFmtId="0" fontId="31" fillId="2" borderId="1" xfId="0" applyFont="1" applyFill="1" applyBorder="1" applyAlignment="1">
      <alignment horizontal="center" vertical="center" wrapText="1"/>
    </xf>
    <xf numFmtId="3" fontId="31" fillId="2" borderId="1" xfId="0" applyNumberFormat="1" applyFont="1" applyFill="1" applyBorder="1" applyAlignment="1">
      <alignment horizontal="center" vertical="center"/>
    </xf>
    <xf numFmtId="3" fontId="31" fillId="2" borderId="3" xfId="0" applyNumberFormat="1" applyFont="1" applyFill="1" applyBorder="1" applyAlignment="1">
      <alignment horizontal="center" vertical="center"/>
    </xf>
    <xf numFmtId="1" fontId="31" fillId="2" borderId="1" xfId="0" applyNumberFormat="1" applyFont="1" applyFill="1" applyBorder="1" applyAlignment="1">
      <alignment horizontal="center" vertical="center"/>
    </xf>
    <xf numFmtId="1" fontId="31" fillId="2" borderId="3" xfId="0" applyNumberFormat="1" applyFont="1" applyFill="1" applyBorder="1" applyAlignment="1">
      <alignment horizontal="center" vertical="center"/>
    </xf>
    <xf numFmtId="164" fontId="31" fillId="2" borderId="1" xfId="0" applyNumberFormat="1" applyFont="1" applyFill="1" applyBorder="1" applyAlignment="1">
      <alignment horizontal="center" vertical="center"/>
    </xf>
    <xf numFmtId="164" fontId="31" fillId="2" borderId="3" xfId="0" applyNumberFormat="1" applyFont="1" applyFill="1" applyBorder="1" applyAlignment="1">
      <alignment horizontal="center" vertical="center"/>
    </xf>
    <xf numFmtId="0" fontId="31" fillId="2" borderId="2" xfId="0" applyFont="1" applyFill="1" applyBorder="1" applyAlignment="1">
      <alignment horizontal="left" vertical="center" wrapText="1"/>
    </xf>
    <xf numFmtId="0" fontId="31" fillId="2" borderId="2" xfId="0" applyFont="1" applyFill="1" applyBorder="1" applyAlignment="1">
      <alignment horizontal="center" vertical="center" wrapText="1"/>
    </xf>
    <xf numFmtId="1" fontId="31" fillId="2" borderId="2" xfId="0" applyNumberFormat="1" applyFont="1" applyFill="1" applyBorder="1" applyAlignment="1">
      <alignment horizontal="center" vertical="center"/>
    </xf>
    <xf numFmtId="1" fontId="31" fillId="2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/>
    <xf numFmtId="0" fontId="18" fillId="2" borderId="7" xfId="0" applyFont="1" applyFill="1" applyBorder="1"/>
    <xf numFmtId="2" fontId="20" fillId="2" borderId="3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31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8" fillId="2" borderId="0" xfId="0" applyFont="1" applyFill="1" applyBorder="1"/>
    <xf numFmtId="0" fontId="20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center" vertical="center" wrapText="1"/>
    </xf>
    <xf numFmtId="2" fontId="20" fillId="6" borderId="3" xfId="0" applyNumberFormat="1" applyFont="1" applyFill="1" applyBorder="1" applyAlignment="1">
      <alignment horizontal="center" vertical="center" wrapText="1"/>
    </xf>
    <xf numFmtId="0" fontId="32" fillId="6" borderId="0" xfId="0" applyFont="1" applyFill="1" applyAlignment="1">
      <alignment vertical="top" wrapText="1"/>
    </xf>
    <xf numFmtId="164" fontId="32" fillId="6" borderId="1" xfId="0" applyNumberFormat="1" applyFont="1" applyFill="1" applyBorder="1" applyAlignment="1">
      <alignment horizontal="center" vertical="center"/>
    </xf>
    <xf numFmtId="164" fontId="32" fillId="6" borderId="3" xfId="0" applyNumberFormat="1" applyFont="1" applyFill="1" applyBorder="1" applyAlignment="1">
      <alignment horizontal="center" vertical="center"/>
    </xf>
    <xf numFmtId="164" fontId="11" fillId="6" borderId="1" xfId="0" applyNumberFormat="1" applyFont="1" applyFill="1" applyBorder="1" applyAlignment="1">
      <alignment horizontal="center" vertical="center"/>
    </xf>
    <xf numFmtId="164" fontId="11" fillId="6" borderId="3" xfId="0" applyNumberFormat="1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/>
    </xf>
    <xf numFmtId="0" fontId="32" fillId="7" borderId="0" xfId="0" applyFont="1" applyFill="1" applyAlignment="1">
      <alignment wrapText="1"/>
    </xf>
    <xf numFmtId="0" fontId="20" fillId="7" borderId="1" xfId="0" applyFont="1" applyFill="1" applyBorder="1" applyAlignment="1">
      <alignment horizontal="center" vertical="center" wrapText="1"/>
    </xf>
    <xf numFmtId="1" fontId="20" fillId="7" borderId="1" xfId="0" applyNumberFormat="1" applyFont="1" applyFill="1" applyBorder="1" applyAlignment="1">
      <alignment horizontal="center" vertical="center" wrapText="1"/>
    </xf>
    <xf numFmtId="1" fontId="20" fillId="7" borderId="3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2" fillId="7" borderId="1" xfId="0" applyFont="1" applyFill="1" applyBorder="1" applyAlignment="1">
      <alignment wrapText="1"/>
    </xf>
    <xf numFmtId="0" fontId="11" fillId="7" borderId="1" xfId="0" applyFont="1" applyFill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/>
    </xf>
    <xf numFmtId="164" fontId="11" fillId="7" borderId="3" xfId="0" applyNumberFormat="1" applyFont="1" applyFill="1" applyBorder="1" applyAlignment="1">
      <alignment horizontal="center" vertical="center"/>
    </xf>
    <xf numFmtId="0" fontId="32" fillId="7" borderId="1" xfId="0" applyFont="1" applyFill="1" applyBorder="1" applyAlignment="1">
      <alignment horizontal="center" vertical="center" wrapText="1"/>
    </xf>
    <xf numFmtId="164" fontId="32" fillId="7" borderId="1" xfId="0" applyNumberFormat="1" applyFont="1" applyFill="1" applyBorder="1" applyAlignment="1">
      <alignment horizontal="center" vertical="center"/>
    </xf>
    <xf numFmtId="164" fontId="32" fillId="7" borderId="3" xfId="0" applyNumberFormat="1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left" vertical="center" wrapText="1"/>
    </xf>
    <xf numFmtId="0" fontId="32" fillId="6" borderId="1" xfId="0" applyFont="1" applyFill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164" fontId="20" fillId="8" borderId="1" xfId="0" applyNumberFormat="1" applyFont="1" applyFill="1" applyBorder="1" applyAlignment="1">
      <alignment horizontal="center" vertical="center" wrapText="1"/>
    </xf>
    <xf numFmtId="164" fontId="20" fillId="8" borderId="3" xfId="0" applyNumberFormat="1" applyFont="1" applyFill="1" applyBorder="1" applyAlignment="1">
      <alignment horizontal="center" vertical="center" wrapText="1"/>
    </xf>
    <xf numFmtId="0" fontId="32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/>
    </xf>
    <xf numFmtId="164" fontId="11" fillId="8" borderId="3" xfId="0" applyNumberFormat="1" applyFont="1" applyFill="1" applyBorder="1" applyAlignment="1">
      <alignment horizontal="center" vertical="center"/>
    </xf>
    <xf numFmtId="0" fontId="35" fillId="8" borderId="1" xfId="0" applyFont="1" applyFill="1" applyBorder="1" applyAlignment="1">
      <alignment horizontal="left" vertical="center" wrapText="1"/>
    </xf>
    <xf numFmtId="0" fontId="32" fillId="7" borderId="0" xfId="0" applyFont="1" applyFill="1" applyAlignment="1">
      <alignment vertical="top" wrapText="1"/>
    </xf>
    <xf numFmtId="0" fontId="31" fillId="2" borderId="1" xfId="0" applyFont="1" applyFill="1" applyBorder="1" applyAlignment="1">
      <alignment vertical="top" wrapText="1"/>
    </xf>
    <xf numFmtId="0" fontId="32" fillId="7" borderId="13" xfId="0" applyFont="1" applyFill="1" applyBorder="1" applyAlignment="1">
      <alignment vertical="top" wrapText="1"/>
    </xf>
    <xf numFmtId="0" fontId="15" fillId="2" borderId="0" xfId="0" applyFont="1" applyFill="1" applyAlignment="1">
      <alignment horizontal="right"/>
    </xf>
    <xf numFmtId="0" fontId="20" fillId="7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center" vertical="center"/>
    </xf>
    <xf numFmtId="1" fontId="2" fillId="7" borderId="3" xfId="0" applyNumberFormat="1" applyFont="1" applyFill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/>
    </xf>
    <xf numFmtId="0" fontId="34" fillId="7" borderId="0" xfId="0" applyFont="1" applyFill="1" applyAlignment="1">
      <alignment horizontal="left" vertical="center" wrapText="1"/>
    </xf>
    <xf numFmtId="0" fontId="36" fillId="0" borderId="0" xfId="0" applyFont="1"/>
    <xf numFmtId="0" fontId="6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ill="1"/>
    <xf numFmtId="0" fontId="38" fillId="0" borderId="0" xfId="0" applyFont="1" applyAlignment="1"/>
    <xf numFmtId="0" fontId="38" fillId="2" borderId="0" xfId="0" applyFont="1" applyFill="1" applyAlignment="1">
      <alignment horizontal="right"/>
    </xf>
    <xf numFmtId="0" fontId="40" fillId="2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/>
    </xf>
    <xf numFmtId="0" fontId="38" fillId="2" borderId="0" xfId="0" applyFont="1" applyFill="1" applyAlignment="1">
      <alignment horizontal="right"/>
    </xf>
    <xf numFmtId="0" fontId="38" fillId="0" borderId="0" xfId="0" applyFont="1" applyAlignment="1">
      <alignment horizontal="right"/>
    </xf>
    <xf numFmtId="0" fontId="27" fillId="2" borderId="3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1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0" fontId="39" fillId="2" borderId="0" xfId="0" applyFont="1" applyFill="1" applyBorder="1" applyAlignment="1">
      <alignment horizontal="center" vertical="center" wrapText="1"/>
    </xf>
    <xf numFmtId="0" fontId="39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chartsheet" Target="chartsheets/sheet18.xml"/><Relationship Id="rId26" Type="http://schemas.openxmlformats.org/officeDocument/2006/relationships/chartsheet" Target="chartsheets/sheet26.xml"/><Relationship Id="rId39" Type="http://schemas.openxmlformats.org/officeDocument/2006/relationships/chartsheet" Target="chartsheets/sheet39.xml"/><Relationship Id="rId3" Type="http://schemas.openxmlformats.org/officeDocument/2006/relationships/chartsheet" Target="chartsheets/sheet3.xml"/><Relationship Id="rId21" Type="http://schemas.openxmlformats.org/officeDocument/2006/relationships/chartsheet" Target="chartsheets/sheet21.xml"/><Relationship Id="rId34" Type="http://schemas.openxmlformats.org/officeDocument/2006/relationships/chartsheet" Target="chartsheets/sheet34.xml"/><Relationship Id="rId42" Type="http://schemas.openxmlformats.org/officeDocument/2006/relationships/chartsheet" Target="chartsheets/sheet42.xml"/><Relationship Id="rId47" Type="http://schemas.openxmlformats.org/officeDocument/2006/relationships/calcChain" Target="calcChain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chartsheet" Target="chartsheets/sheet17.xml"/><Relationship Id="rId25" Type="http://schemas.openxmlformats.org/officeDocument/2006/relationships/chartsheet" Target="chartsheets/sheet25.xml"/><Relationship Id="rId33" Type="http://schemas.openxmlformats.org/officeDocument/2006/relationships/chartsheet" Target="chartsheets/sheet33.xml"/><Relationship Id="rId38" Type="http://schemas.openxmlformats.org/officeDocument/2006/relationships/chartsheet" Target="chartsheets/sheet38.xml"/><Relationship Id="rId46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chartsheet" Target="chartsheets/sheet16.xml"/><Relationship Id="rId20" Type="http://schemas.openxmlformats.org/officeDocument/2006/relationships/chartsheet" Target="chartsheets/sheet20.xml"/><Relationship Id="rId29" Type="http://schemas.openxmlformats.org/officeDocument/2006/relationships/chartsheet" Target="chartsheets/sheet29.xml"/><Relationship Id="rId41" Type="http://schemas.openxmlformats.org/officeDocument/2006/relationships/chartsheet" Target="chartsheets/sheet4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24" Type="http://schemas.openxmlformats.org/officeDocument/2006/relationships/chartsheet" Target="chartsheets/sheet24.xml"/><Relationship Id="rId32" Type="http://schemas.openxmlformats.org/officeDocument/2006/relationships/chartsheet" Target="chartsheets/sheet32.xml"/><Relationship Id="rId37" Type="http://schemas.openxmlformats.org/officeDocument/2006/relationships/chartsheet" Target="chartsheets/sheet37.xml"/><Relationship Id="rId40" Type="http://schemas.openxmlformats.org/officeDocument/2006/relationships/chartsheet" Target="chartsheets/sheet40.xml"/><Relationship Id="rId45" Type="http://schemas.openxmlformats.org/officeDocument/2006/relationships/styles" Target="styles.xml"/><Relationship Id="rId5" Type="http://schemas.openxmlformats.org/officeDocument/2006/relationships/chartsheet" Target="chartsheets/sheet5.xml"/><Relationship Id="rId15" Type="http://schemas.openxmlformats.org/officeDocument/2006/relationships/chartsheet" Target="chartsheets/sheet15.xml"/><Relationship Id="rId23" Type="http://schemas.openxmlformats.org/officeDocument/2006/relationships/chartsheet" Target="chartsheets/sheet23.xml"/><Relationship Id="rId28" Type="http://schemas.openxmlformats.org/officeDocument/2006/relationships/chartsheet" Target="chartsheets/sheet28.xml"/><Relationship Id="rId36" Type="http://schemas.openxmlformats.org/officeDocument/2006/relationships/chartsheet" Target="chartsheets/sheet36.xml"/><Relationship Id="rId10" Type="http://schemas.openxmlformats.org/officeDocument/2006/relationships/chartsheet" Target="chartsheets/sheet10.xml"/><Relationship Id="rId19" Type="http://schemas.openxmlformats.org/officeDocument/2006/relationships/chartsheet" Target="chartsheets/sheet19.xml"/><Relationship Id="rId31" Type="http://schemas.openxmlformats.org/officeDocument/2006/relationships/chartsheet" Target="chartsheets/sheet31.xml"/><Relationship Id="rId44" Type="http://schemas.openxmlformats.org/officeDocument/2006/relationships/theme" Target="theme/theme1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chartsheet" Target="chartsheets/sheet14.xml"/><Relationship Id="rId22" Type="http://schemas.openxmlformats.org/officeDocument/2006/relationships/chartsheet" Target="chartsheets/sheet22.xml"/><Relationship Id="rId27" Type="http://schemas.openxmlformats.org/officeDocument/2006/relationships/chartsheet" Target="chartsheets/sheet27.xml"/><Relationship Id="rId30" Type="http://schemas.openxmlformats.org/officeDocument/2006/relationships/chartsheet" Target="chartsheets/sheet30.xml"/><Relationship Id="rId35" Type="http://schemas.openxmlformats.org/officeDocument/2006/relationships/chartsheet" Target="chartsheets/sheet35.xml"/><Relationship Id="rId43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446080"/>
        <c:axId val="110447616"/>
      </c:barChart>
      <c:catAx>
        <c:axId val="110446080"/>
        <c:scaling>
          <c:orientation val="minMax"/>
        </c:scaling>
        <c:axPos val="b"/>
        <c:numFmt formatCode="General" sourceLinked="1"/>
        <c:tickLblPos val="nextTo"/>
        <c:crossAx val="110447616"/>
        <c:crosses val="autoZero"/>
        <c:auto val="1"/>
        <c:lblAlgn val="ctr"/>
        <c:lblOffset val="100"/>
      </c:catAx>
      <c:valAx>
        <c:axId val="110447616"/>
        <c:scaling>
          <c:orientation val="minMax"/>
        </c:scaling>
        <c:axPos val="l"/>
        <c:majorGridlines/>
        <c:numFmt formatCode="General" sourceLinked="1"/>
        <c:tickLblPos val="nextTo"/>
        <c:crossAx val="1104460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428160"/>
        <c:axId val="110429696"/>
      </c:barChart>
      <c:catAx>
        <c:axId val="110428160"/>
        <c:scaling>
          <c:orientation val="minMax"/>
        </c:scaling>
        <c:axPos val="b"/>
        <c:numFmt formatCode="General" sourceLinked="1"/>
        <c:tickLblPos val="nextTo"/>
        <c:crossAx val="110429696"/>
        <c:crosses val="autoZero"/>
        <c:auto val="1"/>
        <c:lblAlgn val="ctr"/>
        <c:lblOffset val="100"/>
      </c:catAx>
      <c:valAx>
        <c:axId val="110429696"/>
        <c:scaling>
          <c:orientation val="minMax"/>
        </c:scaling>
        <c:axPos val="l"/>
        <c:majorGridlines/>
        <c:numFmt formatCode="General" sourceLinked="1"/>
        <c:tickLblPos val="nextTo"/>
        <c:crossAx val="110428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5552128"/>
        <c:axId val="105562112"/>
      </c:barChart>
      <c:catAx>
        <c:axId val="105552128"/>
        <c:scaling>
          <c:orientation val="minMax"/>
        </c:scaling>
        <c:axPos val="b"/>
        <c:numFmt formatCode="General" sourceLinked="1"/>
        <c:tickLblPos val="nextTo"/>
        <c:crossAx val="105562112"/>
        <c:crosses val="autoZero"/>
        <c:auto val="1"/>
        <c:lblAlgn val="ctr"/>
        <c:lblOffset val="100"/>
      </c:catAx>
      <c:valAx>
        <c:axId val="105562112"/>
        <c:scaling>
          <c:orientation val="minMax"/>
        </c:scaling>
        <c:axPos val="l"/>
        <c:majorGridlines/>
        <c:numFmt formatCode="General" sourceLinked="1"/>
        <c:tickLblPos val="nextTo"/>
        <c:crossAx val="1055521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5517824"/>
        <c:axId val="105519360"/>
      </c:barChart>
      <c:catAx>
        <c:axId val="105517824"/>
        <c:scaling>
          <c:orientation val="minMax"/>
        </c:scaling>
        <c:axPos val="b"/>
        <c:numFmt formatCode="General" sourceLinked="1"/>
        <c:tickLblPos val="nextTo"/>
        <c:crossAx val="105519360"/>
        <c:crosses val="autoZero"/>
        <c:auto val="1"/>
        <c:lblAlgn val="ctr"/>
        <c:lblOffset val="100"/>
      </c:catAx>
      <c:valAx>
        <c:axId val="105519360"/>
        <c:scaling>
          <c:orientation val="minMax"/>
        </c:scaling>
        <c:axPos val="l"/>
        <c:majorGridlines/>
        <c:numFmt formatCode="General" sourceLinked="1"/>
        <c:tickLblPos val="nextTo"/>
        <c:crossAx val="1055178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5098240"/>
        <c:axId val="105104128"/>
      </c:barChart>
      <c:catAx>
        <c:axId val="105098240"/>
        <c:scaling>
          <c:orientation val="minMax"/>
        </c:scaling>
        <c:axPos val="b"/>
        <c:numFmt formatCode="General" sourceLinked="1"/>
        <c:tickLblPos val="nextTo"/>
        <c:crossAx val="105104128"/>
        <c:crosses val="autoZero"/>
        <c:auto val="1"/>
        <c:lblAlgn val="ctr"/>
        <c:lblOffset val="100"/>
      </c:catAx>
      <c:valAx>
        <c:axId val="105104128"/>
        <c:scaling>
          <c:orientation val="minMax"/>
        </c:scaling>
        <c:axPos val="l"/>
        <c:majorGridlines/>
        <c:numFmt formatCode="General" sourceLinked="1"/>
        <c:tickLblPos val="nextTo"/>
        <c:crossAx val="1050982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5068032"/>
        <c:axId val="105069568"/>
      </c:barChart>
      <c:catAx>
        <c:axId val="105068032"/>
        <c:scaling>
          <c:orientation val="minMax"/>
        </c:scaling>
        <c:axPos val="b"/>
        <c:numFmt formatCode="General" sourceLinked="1"/>
        <c:tickLblPos val="nextTo"/>
        <c:crossAx val="105069568"/>
        <c:crosses val="autoZero"/>
        <c:auto val="1"/>
        <c:lblAlgn val="ctr"/>
        <c:lblOffset val="100"/>
      </c:catAx>
      <c:valAx>
        <c:axId val="105069568"/>
        <c:scaling>
          <c:orientation val="minMax"/>
        </c:scaling>
        <c:axPos val="l"/>
        <c:majorGridlines/>
        <c:numFmt formatCode="General" sourceLinked="1"/>
        <c:tickLblPos val="nextTo"/>
        <c:crossAx val="1050680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58052608"/>
        <c:axId val="58054144"/>
      </c:barChart>
      <c:catAx>
        <c:axId val="58052608"/>
        <c:scaling>
          <c:orientation val="minMax"/>
        </c:scaling>
        <c:axPos val="b"/>
        <c:numFmt formatCode="General" sourceLinked="1"/>
        <c:tickLblPos val="nextTo"/>
        <c:crossAx val="58054144"/>
        <c:crosses val="autoZero"/>
        <c:auto val="1"/>
        <c:lblAlgn val="ctr"/>
        <c:lblOffset val="100"/>
      </c:catAx>
      <c:valAx>
        <c:axId val="58054144"/>
        <c:scaling>
          <c:orientation val="minMax"/>
        </c:scaling>
        <c:axPos val="l"/>
        <c:majorGridlines/>
        <c:numFmt formatCode="General" sourceLinked="1"/>
        <c:tickLblPos val="nextTo"/>
        <c:crossAx val="58052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58013952"/>
        <c:axId val="58019840"/>
      </c:barChart>
      <c:catAx>
        <c:axId val="58013952"/>
        <c:scaling>
          <c:orientation val="minMax"/>
        </c:scaling>
        <c:axPos val="b"/>
        <c:numFmt formatCode="General" sourceLinked="1"/>
        <c:tickLblPos val="nextTo"/>
        <c:crossAx val="58019840"/>
        <c:crosses val="autoZero"/>
        <c:auto val="1"/>
        <c:lblAlgn val="ctr"/>
        <c:lblOffset val="100"/>
      </c:catAx>
      <c:valAx>
        <c:axId val="58019840"/>
        <c:scaling>
          <c:orientation val="minMax"/>
        </c:scaling>
        <c:axPos val="l"/>
        <c:majorGridlines/>
        <c:numFmt formatCode="General" sourceLinked="1"/>
        <c:tickLblPos val="nextTo"/>
        <c:crossAx val="580139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4252160"/>
        <c:axId val="104253696"/>
      </c:barChart>
      <c:catAx>
        <c:axId val="104252160"/>
        <c:scaling>
          <c:orientation val="minMax"/>
        </c:scaling>
        <c:axPos val="b"/>
        <c:numFmt formatCode="General" sourceLinked="1"/>
        <c:tickLblPos val="nextTo"/>
        <c:crossAx val="104253696"/>
        <c:crosses val="autoZero"/>
        <c:auto val="1"/>
        <c:lblAlgn val="ctr"/>
        <c:lblOffset val="100"/>
      </c:catAx>
      <c:valAx>
        <c:axId val="104253696"/>
        <c:scaling>
          <c:orientation val="minMax"/>
        </c:scaling>
        <c:axPos val="l"/>
        <c:majorGridlines/>
        <c:numFmt formatCode="General" sourceLinked="1"/>
        <c:tickLblPos val="nextTo"/>
        <c:crossAx val="104252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4217600"/>
        <c:axId val="104223488"/>
      </c:barChart>
      <c:catAx>
        <c:axId val="104217600"/>
        <c:scaling>
          <c:orientation val="minMax"/>
        </c:scaling>
        <c:axPos val="b"/>
        <c:numFmt formatCode="General" sourceLinked="1"/>
        <c:tickLblPos val="nextTo"/>
        <c:crossAx val="104223488"/>
        <c:crosses val="autoZero"/>
        <c:auto val="1"/>
        <c:lblAlgn val="ctr"/>
        <c:lblOffset val="100"/>
      </c:catAx>
      <c:valAx>
        <c:axId val="104223488"/>
        <c:scaling>
          <c:orientation val="minMax"/>
        </c:scaling>
        <c:axPos val="l"/>
        <c:majorGridlines/>
        <c:numFmt formatCode="General" sourceLinked="1"/>
        <c:tickLblPos val="nextTo"/>
        <c:crossAx val="104217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3544320"/>
        <c:axId val="103545856"/>
      </c:barChart>
      <c:catAx>
        <c:axId val="103544320"/>
        <c:scaling>
          <c:orientation val="minMax"/>
        </c:scaling>
        <c:axPos val="b"/>
        <c:numFmt formatCode="General" sourceLinked="1"/>
        <c:tickLblPos val="nextTo"/>
        <c:crossAx val="103545856"/>
        <c:crosses val="autoZero"/>
        <c:auto val="1"/>
        <c:lblAlgn val="ctr"/>
        <c:lblOffset val="100"/>
      </c:catAx>
      <c:valAx>
        <c:axId val="103545856"/>
        <c:scaling>
          <c:orientation val="minMax"/>
        </c:scaling>
        <c:axPos val="l"/>
        <c:majorGridlines/>
        <c:numFmt formatCode="General" sourceLinked="1"/>
        <c:tickLblPos val="nextTo"/>
        <c:crossAx val="103544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3505920"/>
        <c:axId val="103507456"/>
      </c:barChart>
      <c:catAx>
        <c:axId val="103505920"/>
        <c:scaling>
          <c:orientation val="minMax"/>
        </c:scaling>
        <c:axPos val="b"/>
        <c:numFmt formatCode="General" sourceLinked="1"/>
        <c:tickLblPos val="nextTo"/>
        <c:crossAx val="103507456"/>
        <c:crosses val="autoZero"/>
        <c:auto val="1"/>
        <c:lblAlgn val="ctr"/>
        <c:lblOffset val="100"/>
      </c:catAx>
      <c:valAx>
        <c:axId val="103507456"/>
        <c:scaling>
          <c:orientation val="minMax"/>
        </c:scaling>
        <c:axPos val="l"/>
        <c:majorGridlines/>
        <c:numFmt formatCode="General" sourceLinked="1"/>
        <c:tickLblPos val="nextTo"/>
        <c:crossAx val="103505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2881536"/>
        <c:axId val="102887424"/>
      </c:barChart>
      <c:catAx>
        <c:axId val="102881536"/>
        <c:scaling>
          <c:orientation val="minMax"/>
        </c:scaling>
        <c:axPos val="b"/>
        <c:numFmt formatCode="General" sourceLinked="1"/>
        <c:tickLblPos val="nextTo"/>
        <c:crossAx val="102887424"/>
        <c:crosses val="autoZero"/>
        <c:auto val="1"/>
        <c:lblAlgn val="ctr"/>
        <c:lblOffset val="100"/>
      </c:catAx>
      <c:valAx>
        <c:axId val="102887424"/>
        <c:scaling>
          <c:orientation val="minMax"/>
        </c:scaling>
        <c:axPos val="l"/>
        <c:majorGridlines/>
        <c:numFmt formatCode="General" sourceLinked="1"/>
        <c:tickLblPos val="nextTo"/>
        <c:crossAx val="102881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2867712"/>
        <c:axId val="102869248"/>
      </c:barChart>
      <c:catAx>
        <c:axId val="102867712"/>
        <c:scaling>
          <c:orientation val="minMax"/>
        </c:scaling>
        <c:axPos val="b"/>
        <c:numFmt formatCode="General" sourceLinked="1"/>
        <c:tickLblPos val="nextTo"/>
        <c:crossAx val="102869248"/>
        <c:crosses val="autoZero"/>
        <c:auto val="1"/>
        <c:lblAlgn val="ctr"/>
        <c:lblOffset val="100"/>
      </c:catAx>
      <c:valAx>
        <c:axId val="102869248"/>
        <c:scaling>
          <c:orientation val="minMax"/>
        </c:scaling>
        <c:axPos val="l"/>
        <c:majorGridlines/>
        <c:numFmt formatCode="General" sourceLinked="1"/>
        <c:tickLblPos val="nextTo"/>
        <c:crossAx val="102867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2837248"/>
        <c:axId val="102851328"/>
      </c:barChart>
      <c:catAx>
        <c:axId val="102837248"/>
        <c:scaling>
          <c:orientation val="minMax"/>
        </c:scaling>
        <c:axPos val="b"/>
        <c:numFmt formatCode="General" sourceLinked="1"/>
        <c:tickLblPos val="nextTo"/>
        <c:crossAx val="102851328"/>
        <c:crosses val="autoZero"/>
        <c:auto val="1"/>
        <c:lblAlgn val="ctr"/>
        <c:lblOffset val="100"/>
      </c:catAx>
      <c:valAx>
        <c:axId val="102851328"/>
        <c:scaling>
          <c:orientation val="minMax"/>
        </c:scaling>
        <c:axPos val="l"/>
        <c:majorGridlines/>
        <c:numFmt formatCode="General" sourceLinked="1"/>
        <c:tickLblPos val="nextTo"/>
        <c:crossAx val="102837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2401536"/>
        <c:axId val="102403072"/>
      </c:barChart>
      <c:catAx>
        <c:axId val="102401536"/>
        <c:scaling>
          <c:orientation val="minMax"/>
        </c:scaling>
        <c:axPos val="b"/>
        <c:numFmt formatCode="General" sourceLinked="1"/>
        <c:tickLblPos val="nextTo"/>
        <c:crossAx val="102403072"/>
        <c:crosses val="autoZero"/>
        <c:auto val="1"/>
        <c:lblAlgn val="ctr"/>
        <c:lblOffset val="100"/>
      </c:catAx>
      <c:valAx>
        <c:axId val="102403072"/>
        <c:scaling>
          <c:orientation val="minMax"/>
        </c:scaling>
        <c:axPos val="l"/>
        <c:majorGridlines/>
        <c:numFmt formatCode="General" sourceLinked="1"/>
        <c:tickLblPos val="nextTo"/>
        <c:crossAx val="1024015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2371328"/>
        <c:axId val="102372864"/>
      </c:barChart>
      <c:catAx>
        <c:axId val="102371328"/>
        <c:scaling>
          <c:orientation val="minMax"/>
        </c:scaling>
        <c:axPos val="b"/>
        <c:numFmt formatCode="General" sourceLinked="1"/>
        <c:tickLblPos val="nextTo"/>
        <c:crossAx val="102372864"/>
        <c:crosses val="autoZero"/>
        <c:auto val="1"/>
        <c:lblAlgn val="ctr"/>
        <c:lblOffset val="100"/>
      </c:catAx>
      <c:valAx>
        <c:axId val="102372864"/>
        <c:scaling>
          <c:orientation val="minMax"/>
        </c:scaling>
        <c:axPos val="l"/>
        <c:majorGridlines/>
        <c:numFmt formatCode="General" sourceLinked="1"/>
        <c:tickLblPos val="nextTo"/>
        <c:crossAx val="1023713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1492992"/>
        <c:axId val="101498880"/>
      </c:barChart>
      <c:catAx>
        <c:axId val="101492992"/>
        <c:scaling>
          <c:orientation val="minMax"/>
        </c:scaling>
        <c:axPos val="b"/>
        <c:numFmt formatCode="General" sourceLinked="1"/>
        <c:tickLblPos val="nextTo"/>
        <c:crossAx val="101498880"/>
        <c:crosses val="autoZero"/>
        <c:auto val="1"/>
        <c:lblAlgn val="ctr"/>
        <c:lblOffset val="100"/>
      </c:catAx>
      <c:valAx>
        <c:axId val="101498880"/>
        <c:scaling>
          <c:orientation val="minMax"/>
        </c:scaling>
        <c:axPos val="l"/>
        <c:majorGridlines/>
        <c:numFmt formatCode="General" sourceLinked="1"/>
        <c:tickLblPos val="nextTo"/>
        <c:crossAx val="101492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1470976"/>
        <c:axId val="101472512"/>
      </c:barChart>
      <c:catAx>
        <c:axId val="101470976"/>
        <c:scaling>
          <c:orientation val="minMax"/>
        </c:scaling>
        <c:axPos val="b"/>
        <c:numFmt formatCode="General" sourceLinked="1"/>
        <c:tickLblPos val="nextTo"/>
        <c:crossAx val="101472512"/>
        <c:crosses val="autoZero"/>
        <c:auto val="1"/>
        <c:lblAlgn val="ctr"/>
        <c:lblOffset val="100"/>
      </c:catAx>
      <c:valAx>
        <c:axId val="101472512"/>
        <c:scaling>
          <c:orientation val="minMax"/>
        </c:scaling>
        <c:axPos val="l"/>
        <c:majorGridlines/>
        <c:numFmt formatCode="General" sourceLinked="1"/>
        <c:tickLblPos val="nextTo"/>
        <c:crossAx val="101470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985856"/>
        <c:axId val="101454592"/>
      </c:barChart>
      <c:catAx>
        <c:axId val="100985856"/>
        <c:scaling>
          <c:orientation val="minMax"/>
        </c:scaling>
        <c:axPos val="b"/>
        <c:numFmt formatCode="General" sourceLinked="1"/>
        <c:tickLblPos val="nextTo"/>
        <c:crossAx val="101454592"/>
        <c:crosses val="autoZero"/>
        <c:auto val="1"/>
        <c:lblAlgn val="ctr"/>
        <c:lblOffset val="100"/>
      </c:catAx>
      <c:valAx>
        <c:axId val="101454592"/>
        <c:scaling>
          <c:orientation val="minMax"/>
        </c:scaling>
        <c:axPos val="l"/>
        <c:majorGridlines/>
        <c:numFmt formatCode="General" sourceLinked="1"/>
        <c:tickLblPos val="nextTo"/>
        <c:crossAx val="100985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959744"/>
        <c:axId val="100961280"/>
      </c:barChart>
      <c:catAx>
        <c:axId val="100959744"/>
        <c:scaling>
          <c:orientation val="minMax"/>
        </c:scaling>
        <c:axPos val="b"/>
        <c:numFmt formatCode="General" sourceLinked="1"/>
        <c:tickLblPos val="nextTo"/>
        <c:crossAx val="100961280"/>
        <c:crosses val="autoZero"/>
        <c:auto val="1"/>
        <c:lblAlgn val="ctr"/>
        <c:lblOffset val="100"/>
      </c:catAx>
      <c:valAx>
        <c:axId val="100961280"/>
        <c:scaling>
          <c:orientation val="minMax"/>
        </c:scaling>
        <c:axPos val="l"/>
        <c:majorGridlines/>
        <c:numFmt formatCode="General" sourceLinked="1"/>
        <c:tickLblPos val="nextTo"/>
        <c:crossAx val="1009597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00945920"/>
        <c:axId val="100947456"/>
      </c:barChart>
      <c:catAx>
        <c:axId val="100945920"/>
        <c:scaling>
          <c:orientation val="minMax"/>
        </c:scaling>
        <c:axPos val="b"/>
        <c:numFmt formatCode="General" sourceLinked="1"/>
        <c:tickLblPos val="nextTo"/>
        <c:crossAx val="100947456"/>
        <c:crosses val="autoZero"/>
        <c:auto val="1"/>
        <c:lblAlgn val="ctr"/>
        <c:lblOffset val="100"/>
      </c:catAx>
      <c:valAx>
        <c:axId val="100947456"/>
        <c:scaling>
          <c:orientation val="minMax"/>
        </c:scaling>
        <c:axPos val="l"/>
        <c:majorGridlines/>
        <c:numFmt formatCode="General" sourceLinked="1"/>
        <c:tickLblPos val="nextTo"/>
        <c:crossAx val="100945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7070976"/>
        <c:axId val="87076864"/>
      </c:barChart>
      <c:catAx>
        <c:axId val="87070976"/>
        <c:scaling>
          <c:orientation val="minMax"/>
        </c:scaling>
        <c:axPos val="b"/>
        <c:numFmt formatCode="General" sourceLinked="1"/>
        <c:tickLblPos val="nextTo"/>
        <c:crossAx val="87076864"/>
        <c:crosses val="autoZero"/>
        <c:auto val="1"/>
        <c:lblAlgn val="ctr"/>
        <c:lblOffset val="100"/>
      </c:catAx>
      <c:valAx>
        <c:axId val="87076864"/>
        <c:scaling>
          <c:orientation val="minMax"/>
        </c:scaling>
        <c:axPos val="l"/>
        <c:majorGridlines/>
        <c:numFmt formatCode="General" sourceLinked="1"/>
        <c:tickLblPos val="nextTo"/>
        <c:crossAx val="87070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7032576"/>
        <c:axId val="87034112"/>
      </c:barChart>
      <c:catAx>
        <c:axId val="87032576"/>
        <c:scaling>
          <c:orientation val="minMax"/>
        </c:scaling>
        <c:axPos val="b"/>
        <c:numFmt formatCode="General" sourceLinked="1"/>
        <c:tickLblPos val="nextTo"/>
        <c:crossAx val="87034112"/>
        <c:crosses val="autoZero"/>
        <c:auto val="1"/>
        <c:lblAlgn val="ctr"/>
        <c:lblOffset val="100"/>
      </c:catAx>
      <c:valAx>
        <c:axId val="87034112"/>
        <c:scaling>
          <c:orientation val="minMax"/>
        </c:scaling>
        <c:axPos val="l"/>
        <c:majorGridlines/>
        <c:numFmt formatCode="General" sourceLinked="1"/>
        <c:tickLblPos val="nextTo"/>
        <c:crossAx val="87032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7002112"/>
        <c:axId val="87012096"/>
      </c:barChart>
      <c:catAx>
        <c:axId val="87002112"/>
        <c:scaling>
          <c:orientation val="minMax"/>
        </c:scaling>
        <c:axPos val="b"/>
        <c:numFmt formatCode="General" sourceLinked="1"/>
        <c:tickLblPos val="nextTo"/>
        <c:crossAx val="87012096"/>
        <c:crosses val="autoZero"/>
        <c:auto val="1"/>
        <c:lblAlgn val="ctr"/>
        <c:lblOffset val="100"/>
      </c:catAx>
      <c:valAx>
        <c:axId val="87012096"/>
        <c:scaling>
          <c:orientation val="minMax"/>
        </c:scaling>
        <c:axPos val="l"/>
        <c:majorGridlines/>
        <c:numFmt formatCode="General" sourceLinked="1"/>
        <c:tickLblPos val="nextTo"/>
        <c:crossAx val="870021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6976000"/>
        <c:axId val="86977536"/>
      </c:barChart>
      <c:catAx>
        <c:axId val="86976000"/>
        <c:scaling>
          <c:orientation val="minMax"/>
        </c:scaling>
        <c:axPos val="b"/>
        <c:numFmt formatCode="General" sourceLinked="1"/>
        <c:tickLblPos val="nextTo"/>
        <c:crossAx val="86977536"/>
        <c:crosses val="autoZero"/>
        <c:auto val="1"/>
        <c:lblAlgn val="ctr"/>
        <c:lblOffset val="100"/>
      </c:catAx>
      <c:valAx>
        <c:axId val="86977536"/>
        <c:scaling>
          <c:orientation val="minMax"/>
        </c:scaling>
        <c:axPos val="l"/>
        <c:majorGridlines/>
        <c:numFmt formatCode="General" sourceLinked="1"/>
        <c:tickLblPos val="nextTo"/>
        <c:crossAx val="869760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5049344"/>
        <c:axId val="85050880"/>
      </c:barChart>
      <c:catAx>
        <c:axId val="85049344"/>
        <c:scaling>
          <c:orientation val="minMax"/>
        </c:scaling>
        <c:axPos val="b"/>
        <c:numFmt formatCode="General" sourceLinked="1"/>
        <c:tickLblPos val="nextTo"/>
        <c:crossAx val="85050880"/>
        <c:crosses val="autoZero"/>
        <c:auto val="1"/>
        <c:lblAlgn val="ctr"/>
        <c:lblOffset val="100"/>
      </c:catAx>
      <c:valAx>
        <c:axId val="85050880"/>
        <c:scaling>
          <c:orientation val="minMax"/>
        </c:scaling>
        <c:axPos val="l"/>
        <c:majorGridlines/>
        <c:numFmt formatCode="General" sourceLinked="1"/>
        <c:tickLblPos val="nextTo"/>
        <c:crossAx val="850493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85018880"/>
        <c:axId val="85024768"/>
      </c:barChart>
      <c:catAx>
        <c:axId val="85018880"/>
        <c:scaling>
          <c:orientation val="minMax"/>
        </c:scaling>
        <c:axPos val="b"/>
        <c:numFmt formatCode="General" sourceLinked="1"/>
        <c:tickLblPos val="nextTo"/>
        <c:crossAx val="85024768"/>
        <c:crosses val="autoZero"/>
        <c:auto val="1"/>
        <c:lblAlgn val="ctr"/>
        <c:lblOffset val="100"/>
      </c:catAx>
      <c:valAx>
        <c:axId val="85024768"/>
        <c:scaling>
          <c:orientation val="minMax"/>
        </c:scaling>
        <c:axPos val="l"/>
        <c:majorGridlines/>
        <c:numFmt formatCode="General" sourceLinked="1"/>
        <c:tickLblPos val="nextTo"/>
        <c:crossAx val="85018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4961664"/>
        <c:axId val="74963200"/>
      </c:barChart>
      <c:catAx>
        <c:axId val="74961664"/>
        <c:scaling>
          <c:orientation val="minMax"/>
        </c:scaling>
        <c:axPos val="b"/>
        <c:numFmt formatCode="General" sourceLinked="1"/>
        <c:tickLblPos val="nextTo"/>
        <c:crossAx val="74963200"/>
        <c:crosses val="autoZero"/>
        <c:auto val="1"/>
        <c:lblAlgn val="ctr"/>
        <c:lblOffset val="100"/>
      </c:catAx>
      <c:valAx>
        <c:axId val="74963200"/>
        <c:scaling>
          <c:orientation val="minMax"/>
        </c:scaling>
        <c:axPos val="l"/>
        <c:majorGridlines/>
        <c:numFmt formatCode="General" sourceLinked="1"/>
        <c:tickLblPos val="nextTo"/>
        <c:crossAx val="749616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4931200"/>
        <c:axId val="74932992"/>
      </c:barChart>
      <c:catAx>
        <c:axId val="74931200"/>
        <c:scaling>
          <c:orientation val="minMax"/>
        </c:scaling>
        <c:axPos val="b"/>
        <c:numFmt formatCode="General" sourceLinked="1"/>
        <c:tickLblPos val="nextTo"/>
        <c:crossAx val="74932992"/>
        <c:crosses val="autoZero"/>
        <c:auto val="1"/>
        <c:lblAlgn val="ctr"/>
        <c:lblOffset val="100"/>
      </c:catAx>
      <c:valAx>
        <c:axId val="74932992"/>
        <c:scaling>
          <c:orientation val="minMax"/>
        </c:scaling>
        <c:axPos val="l"/>
        <c:majorGridlines/>
        <c:numFmt formatCode="General" sourceLinked="1"/>
        <c:tickLblPos val="nextTo"/>
        <c:crossAx val="749312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4900992"/>
        <c:axId val="74902528"/>
      </c:barChart>
      <c:catAx>
        <c:axId val="74900992"/>
        <c:scaling>
          <c:orientation val="minMax"/>
        </c:scaling>
        <c:axPos val="b"/>
        <c:numFmt formatCode="General" sourceLinked="1"/>
        <c:tickLblPos val="nextTo"/>
        <c:crossAx val="74902528"/>
        <c:crosses val="autoZero"/>
        <c:auto val="1"/>
        <c:lblAlgn val="ctr"/>
        <c:lblOffset val="100"/>
      </c:catAx>
      <c:valAx>
        <c:axId val="74902528"/>
        <c:scaling>
          <c:orientation val="minMax"/>
        </c:scaling>
        <c:axPos val="l"/>
        <c:majorGridlines/>
        <c:numFmt formatCode="General" sourceLinked="1"/>
        <c:tickLblPos val="nextTo"/>
        <c:crossAx val="749009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74874880"/>
        <c:axId val="74876416"/>
      </c:barChart>
      <c:catAx>
        <c:axId val="74874880"/>
        <c:scaling>
          <c:orientation val="minMax"/>
        </c:scaling>
        <c:axPos val="b"/>
        <c:numFmt formatCode="General" sourceLinked="1"/>
        <c:tickLblPos val="nextTo"/>
        <c:crossAx val="74876416"/>
        <c:crosses val="autoZero"/>
        <c:auto val="1"/>
        <c:lblAlgn val="ctr"/>
        <c:lblOffset val="100"/>
      </c:catAx>
      <c:valAx>
        <c:axId val="74876416"/>
        <c:scaling>
          <c:orientation val="minMax"/>
        </c:scaling>
        <c:axPos val="l"/>
        <c:majorGridlines/>
        <c:numFmt formatCode="General" sourceLinked="1"/>
        <c:tickLblPos val="nextTo"/>
        <c:crossAx val="74874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417792"/>
        <c:axId val="74846208"/>
      </c:barChart>
      <c:catAx>
        <c:axId val="68417792"/>
        <c:scaling>
          <c:orientation val="minMax"/>
        </c:scaling>
        <c:axPos val="b"/>
        <c:numFmt formatCode="General" sourceLinked="1"/>
        <c:tickLblPos val="nextTo"/>
        <c:crossAx val="74846208"/>
        <c:crosses val="autoZero"/>
        <c:auto val="1"/>
        <c:lblAlgn val="ctr"/>
        <c:lblOffset val="100"/>
      </c:catAx>
      <c:valAx>
        <c:axId val="74846208"/>
        <c:scaling>
          <c:orientation val="minMax"/>
        </c:scaling>
        <c:axPos val="l"/>
        <c:majorGridlines/>
        <c:numFmt formatCode="General" sourceLinked="1"/>
        <c:tickLblPos val="nextTo"/>
        <c:crossAx val="684177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387584"/>
        <c:axId val="68389120"/>
      </c:barChart>
      <c:catAx>
        <c:axId val="68387584"/>
        <c:scaling>
          <c:orientation val="minMax"/>
        </c:scaling>
        <c:axPos val="b"/>
        <c:numFmt formatCode="General" sourceLinked="1"/>
        <c:tickLblPos val="nextTo"/>
        <c:crossAx val="68389120"/>
        <c:crosses val="autoZero"/>
        <c:auto val="1"/>
        <c:lblAlgn val="ctr"/>
        <c:lblOffset val="100"/>
      </c:catAx>
      <c:valAx>
        <c:axId val="68389120"/>
        <c:scaling>
          <c:orientation val="minMax"/>
        </c:scaling>
        <c:axPos val="l"/>
        <c:majorGridlines/>
        <c:numFmt formatCode="General" sourceLinked="1"/>
        <c:tickLblPos val="nextTo"/>
        <c:crossAx val="68387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8361216"/>
        <c:axId val="68367104"/>
      </c:barChart>
      <c:catAx>
        <c:axId val="68361216"/>
        <c:scaling>
          <c:orientation val="minMax"/>
        </c:scaling>
        <c:axPos val="b"/>
        <c:numFmt formatCode="General" sourceLinked="1"/>
        <c:tickLblPos val="nextTo"/>
        <c:crossAx val="68367104"/>
        <c:crosses val="autoZero"/>
        <c:auto val="1"/>
        <c:lblAlgn val="ctr"/>
        <c:lblOffset val="100"/>
      </c:catAx>
      <c:valAx>
        <c:axId val="68367104"/>
        <c:scaling>
          <c:orientation val="minMax"/>
        </c:scaling>
        <c:axPos val="l"/>
        <c:majorGridlines/>
        <c:numFmt formatCode="General" sourceLinked="1"/>
        <c:tickLblPos val="nextTo"/>
        <c:crossAx val="683612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3813120"/>
        <c:axId val="63814656"/>
      </c:barChart>
      <c:catAx>
        <c:axId val="63813120"/>
        <c:scaling>
          <c:orientation val="minMax"/>
        </c:scaling>
        <c:axPos val="b"/>
        <c:numFmt formatCode="General" sourceLinked="1"/>
        <c:tickLblPos val="nextTo"/>
        <c:crossAx val="63814656"/>
        <c:crosses val="autoZero"/>
        <c:auto val="1"/>
        <c:lblAlgn val="ctr"/>
        <c:lblOffset val="100"/>
      </c:catAx>
      <c:valAx>
        <c:axId val="63814656"/>
        <c:scaling>
          <c:orientation val="minMax"/>
        </c:scaling>
        <c:axPos val="l"/>
        <c:majorGridlines/>
        <c:numFmt formatCode="General" sourceLinked="1"/>
        <c:tickLblPos val="nextTo"/>
        <c:crossAx val="638131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3782912"/>
        <c:axId val="63784448"/>
      </c:barChart>
      <c:catAx>
        <c:axId val="63782912"/>
        <c:scaling>
          <c:orientation val="minMax"/>
        </c:scaling>
        <c:axPos val="b"/>
        <c:numFmt formatCode="General" sourceLinked="1"/>
        <c:tickLblPos val="nextTo"/>
        <c:crossAx val="63784448"/>
        <c:crosses val="autoZero"/>
        <c:auto val="1"/>
        <c:lblAlgn val="ctr"/>
        <c:lblOffset val="100"/>
      </c:catAx>
      <c:valAx>
        <c:axId val="63784448"/>
        <c:scaling>
          <c:orientation val="minMax"/>
        </c:scaling>
        <c:axPos val="l"/>
        <c:majorGridlines/>
        <c:numFmt formatCode="General" sourceLinked="1"/>
        <c:tickLblPos val="nextTo"/>
        <c:crossAx val="637829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3748352"/>
        <c:axId val="63754240"/>
      </c:barChart>
      <c:catAx>
        <c:axId val="63748352"/>
        <c:scaling>
          <c:orientation val="minMax"/>
        </c:scaling>
        <c:axPos val="b"/>
        <c:numFmt formatCode="General" sourceLinked="1"/>
        <c:tickLblPos val="nextTo"/>
        <c:crossAx val="63754240"/>
        <c:crosses val="autoZero"/>
        <c:auto val="1"/>
        <c:lblAlgn val="ctr"/>
        <c:lblOffset val="100"/>
      </c:catAx>
      <c:valAx>
        <c:axId val="63754240"/>
        <c:scaling>
          <c:orientation val="minMax"/>
        </c:scaling>
        <c:axPos val="l"/>
        <c:majorGridlines/>
        <c:numFmt formatCode="General" sourceLinked="1"/>
        <c:tickLblPos val="nextTo"/>
        <c:crossAx val="637483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63718144"/>
        <c:axId val="63719680"/>
      </c:barChart>
      <c:catAx>
        <c:axId val="63718144"/>
        <c:scaling>
          <c:orientation val="minMax"/>
        </c:scaling>
        <c:axPos val="b"/>
        <c:numFmt formatCode="General" sourceLinked="1"/>
        <c:tickLblPos val="nextTo"/>
        <c:crossAx val="63719680"/>
        <c:crosses val="autoZero"/>
        <c:auto val="1"/>
        <c:lblAlgn val="ctr"/>
        <c:lblOffset val="100"/>
      </c:catAx>
      <c:valAx>
        <c:axId val="63719680"/>
        <c:scaling>
          <c:orientation val="minMax"/>
        </c:scaling>
        <c:axPos val="l"/>
        <c:majorGridlines/>
        <c:numFmt formatCode="General" sourceLinked="1"/>
        <c:tickLblPos val="nextTo"/>
        <c:crossAx val="637181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938368"/>
        <c:axId val="110944256"/>
      </c:barChart>
      <c:catAx>
        <c:axId val="110938368"/>
        <c:scaling>
          <c:orientation val="minMax"/>
        </c:scaling>
        <c:axPos val="b"/>
        <c:numFmt formatCode="General" sourceLinked="1"/>
        <c:tickLblPos val="nextTo"/>
        <c:crossAx val="110944256"/>
        <c:crosses val="autoZero"/>
        <c:auto val="1"/>
        <c:lblAlgn val="ctr"/>
        <c:lblOffset val="100"/>
      </c:catAx>
      <c:valAx>
        <c:axId val="110944256"/>
        <c:scaling>
          <c:orientation val="minMax"/>
        </c:scaling>
        <c:axPos val="l"/>
        <c:majorGridlines/>
        <c:numFmt formatCode="General" sourceLinked="1"/>
        <c:tickLblPos val="nextTo"/>
        <c:crossAx val="1109383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908160"/>
        <c:axId val="110909696"/>
      </c:barChart>
      <c:catAx>
        <c:axId val="110908160"/>
        <c:scaling>
          <c:orientation val="minMax"/>
        </c:scaling>
        <c:axPos val="b"/>
        <c:numFmt formatCode="General" sourceLinked="1"/>
        <c:tickLblPos val="nextTo"/>
        <c:crossAx val="110909696"/>
        <c:crosses val="autoZero"/>
        <c:auto val="1"/>
        <c:lblAlgn val="ctr"/>
        <c:lblOffset val="100"/>
      </c:catAx>
      <c:valAx>
        <c:axId val="110909696"/>
        <c:scaling>
          <c:orientation val="minMax"/>
        </c:scaling>
        <c:axPos val="l"/>
        <c:majorGridlines/>
        <c:numFmt formatCode="General" sourceLinked="1"/>
        <c:tickLblPos val="nextTo"/>
        <c:crossAx val="1109081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'Приложение 3'!$Z$68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axId val="110468096"/>
        <c:axId val="110482176"/>
      </c:barChart>
      <c:catAx>
        <c:axId val="110468096"/>
        <c:scaling>
          <c:orientation val="minMax"/>
        </c:scaling>
        <c:axPos val="b"/>
        <c:numFmt formatCode="General" sourceLinked="1"/>
        <c:tickLblPos val="nextTo"/>
        <c:crossAx val="110482176"/>
        <c:crosses val="autoZero"/>
        <c:auto val="1"/>
        <c:lblAlgn val="ctr"/>
        <c:lblOffset val="100"/>
      </c:catAx>
      <c:valAx>
        <c:axId val="110482176"/>
        <c:scaling>
          <c:orientation val="minMax"/>
        </c:scaling>
        <c:axPos val="l"/>
        <c:majorGridlines/>
        <c:numFmt formatCode="General" sourceLinked="1"/>
        <c:tickLblPos val="nextTo"/>
        <c:crossAx val="110468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wMode val="edge"/>
          <c:hMode val="edge"/>
          <c:x val="0.93958333333333333"/>
          <c:y val="0.47723440134907252"/>
          <c:w val="0.9927083333333333"/>
          <c:h val="0.51770657672849918"/>
        </c:manualLayout>
      </c:layout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chart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chart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chart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chart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chart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chart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chart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chart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chart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chart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chart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chart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chart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chart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chart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chart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chart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chart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chart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chart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chart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chart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chart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1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2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3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4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5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6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7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8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39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0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1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chartsheets/sheet42.xml><?xml version="1.0" encoding="utf-8"?>
<chartsheet xmlns="http://schemas.openxmlformats.org/spreadsheetml/2006/main" xmlns:r="http://schemas.openxmlformats.org/officeDocument/2006/relationships">
  <sheetPr/>
  <sheetViews>
    <sheetView zoomScale="124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6483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73"/>
  <sheetViews>
    <sheetView showGridLines="0" tabSelected="1" view="pageBreakPreview" topLeftCell="B70" zoomScale="80" zoomScaleNormal="100" zoomScaleSheetLayoutView="80" workbookViewId="0">
      <selection activeCell="Z35" sqref="Z35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0" width="3.42578125" customWidth="1"/>
    <col min="11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52.7109375" style="37" customWidth="1"/>
    <col min="27" max="27" width="11.85546875" customWidth="1"/>
    <col min="28" max="28" width="10.7109375" customWidth="1"/>
    <col min="29" max="30" width="10" customWidth="1"/>
    <col min="31" max="31" width="10.5703125" customWidth="1"/>
    <col min="32" max="32" width="12.140625" customWidth="1"/>
    <col min="33" max="33" width="12" customWidth="1"/>
    <col min="34" max="34" width="16.42578125" customWidth="1"/>
    <col min="35" max="35" width="0.140625" style="17" customWidth="1"/>
    <col min="36" max="36" width="0.140625" style="22" customWidth="1"/>
    <col min="37" max="37" width="7.42578125" style="22" hidden="1" customWidth="1"/>
    <col min="38" max="39" width="9.140625" style="22"/>
    <col min="40" max="40" width="9.5703125" style="22" bestFit="1" customWidth="1"/>
    <col min="41" max="41" width="10.28515625" style="22" bestFit="1" customWidth="1"/>
    <col min="42" max="68" width="9.140625" style="22"/>
    <col min="69" max="83" width="9.140625" style="1"/>
  </cols>
  <sheetData>
    <row r="1" spans="1:83" ht="13.5" customHeight="1"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AG1" s="177" t="s">
        <v>86</v>
      </c>
    </row>
    <row r="2" spans="1:83" ht="48" customHeight="1"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AA2" s="189" t="s">
        <v>87</v>
      </c>
      <c r="AB2" s="189"/>
      <c r="AC2" s="189"/>
      <c r="AD2" s="189"/>
      <c r="AE2" s="189"/>
      <c r="AF2" s="189"/>
      <c r="AG2" s="189"/>
      <c r="AH2" s="189"/>
      <c r="AI2" s="183"/>
      <c r="AJ2" s="183"/>
      <c r="AK2" s="183"/>
      <c r="AL2" s="183"/>
    </row>
    <row r="3" spans="1:83" s="19" customFormat="1" ht="20.25" customHeight="1">
      <c r="A3" s="1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188" t="s">
        <v>88</v>
      </c>
      <c r="AB3" s="188"/>
      <c r="AC3" s="188"/>
      <c r="AD3" s="188"/>
      <c r="AE3" s="188"/>
      <c r="AF3" s="188"/>
      <c r="AG3" s="188"/>
      <c r="AH3" s="188"/>
      <c r="AI3" s="171"/>
      <c r="AJ3" s="28"/>
      <c r="AK3" s="29"/>
      <c r="AL3" s="29"/>
      <c r="AM3" s="29"/>
      <c r="AN3" s="30"/>
      <c r="AO3" s="30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</row>
    <row r="4" spans="1:83" s="19" customFormat="1" ht="20.25" customHeight="1">
      <c r="A4" s="1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184"/>
      <c r="AB4" s="184"/>
      <c r="AC4" s="184"/>
      <c r="AD4" s="184"/>
      <c r="AE4" s="184"/>
      <c r="AF4" s="184"/>
      <c r="AG4" s="184"/>
      <c r="AH4" s="184"/>
      <c r="AI4" s="171"/>
      <c r="AJ4" s="28"/>
      <c r="AK4" s="29"/>
      <c r="AL4" s="29"/>
      <c r="AM4" s="29"/>
      <c r="AN4" s="30"/>
      <c r="AO4" s="30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</row>
    <row r="5" spans="1:83" s="19" customFormat="1" ht="13.5" customHeight="1">
      <c r="A5" s="1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187" t="s">
        <v>89</v>
      </c>
      <c r="AA5" s="187"/>
      <c r="AB5" s="187"/>
      <c r="AC5" s="187"/>
      <c r="AD5" s="187"/>
      <c r="AE5" s="187"/>
      <c r="AF5" s="187"/>
      <c r="AG5" s="187"/>
      <c r="AH5" s="187"/>
      <c r="AI5" s="79"/>
      <c r="AJ5" s="79"/>
      <c r="AM5" s="29"/>
      <c r="AN5" s="30"/>
      <c r="AO5" s="30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</row>
    <row r="6" spans="1:83" s="19" customFormat="1" ht="12" customHeight="1">
      <c r="A6" s="18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187" t="s">
        <v>85</v>
      </c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M6" s="29"/>
      <c r="AN6" s="30"/>
      <c r="AO6" s="30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</row>
    <row r="7" spans="1:83" s="19" customFormat="1" ht="13.5" customHeight="1">
      <c r="A7" s="1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187" t="s">
        <v>90</v>
      </c>
      <c r="AB7" s="187"/>
      <c r="AC7" s="187"/>
      <c r="AD7" s="187"/>
      <c r="AE7" s="187"/>
      <c r="AF7" s="187"/>
      <c r="AG7" s="187"/>
      <c r="AH7" s="187"/>
      <c r="AI7" s="80"/>
      <c r="AJ7" s="29"/>
      <c r="AM7" s="29"/>
      <c r="AN7" s="30"/>
      <c r="AO7" s="30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</row>
    <row r="8" spans="1:83" s="2" customFormat="1" ht="24.75" customHeight="1">
      <c r="A8" s="10"/>
      <c r="B8" s="81"/>
      <c r="C8" s="211" t="s">
        <v>12</v>
      </c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82"/>
      <c r="AH8" s="78"/>
      <c r="AI8" s="78"/>
      <c r="AJ8" s="23"/>
      <c r="AK8" s="24"/>
      <c r="AL8" s="24"/>
      <c r="AM8" s="24"/>
      <c r="AN8" s="27"/>
      <c r="AO8" s="27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</row>
    <row r="9" spans="1:83" s="4" customFormat="1" ht="20.25" customHeight="1">
      <c r="A9" s="8"/>
      <c r="B9" s="6"/>
      <c r="C9" s="212" t="s">
        <v>65</v>
      </c>
      <c r="D9" s="213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83"/>
      <c r="AH9" s="78"/>
      <c r="AI9" s="78"/>
      <c r="AJ9" s="32"/>
      <c r="AK9" s="25"/>
      <c r="AL9" s="25"/>
      <c r="AM9" s="25"/>
      <c r="AN9" s="25"/>
      <c r="AO9" s="25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4" customFormat="1" ht="15" customHeight="1">
      <c r="A10" s="8"/>
      <c r="B10" s="84"/>
      <c r="C10" s="214" t="s">
        <v>13</v>
      </c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214"/>
      <c r="W10" s="214"/>
      <c r="X10" s="214"/>
      <c r="Y10" s="214"/>
      <c r="Z10" s="214"/>
      <c r="AA10" s="214"/>
      <c r="AB10" s="214"/>
      <c r="AC10" s="214"/>
      <c r="AD10" s="214"/>
      <c r="AE10" s="214"/>
      <c r="AF10" s="214"/>
      <c r="AG10" s="85"/>
      <c r="AH10" s="78"/>
      <c r="AI10" s="78"/>
      <c r="AJ10" s="33"/>
      <c r="AK10" s="34"/>
      <c r="AL10" s="34"/>
      <c r="AM10" s="34"/>
      <c r="AN10" s="34"/>
      <c r="AO10" s="34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s="4" customFormat="1" ht="13.5" customHeight="1">
      <c r="A11" s="8"/>
      <c r="B11" s="6"/>
      <c r="C11" s="215" t="s">
        <v>51</v>
      </c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  <c r="AB11" s="215"/>
      <c r="AC11" s="215"/>
      <c r="AD11" s="215"/>
      <c r="AE11" s="215"/>
      <c r="AF11" s="215"/>
      <c r="AG11" s="86"/>
      <c r="AH11" s="78"/>
      <c r="AI11" s="78"/>
      <c r="AJ11" s="33"/>
      <c r="AK11" s="34"/>
      <c r="AL11" s="34"/>
      <c r="AM11" s="34"/>
      <c r="AN11" s="34"/>
      <c r="AO11" s="34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ht="15" customHeight="1">
      <c r="A12" s="7"/>
      <c r="B12" s="6"/>
      <c r="C12" s="215" t="s">
        <v>18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87"/>
      <c r="AH12" s="78"/>
      <c r="AI12" s="78"/>
      <c r="AJ12" s="33"/>
      <c r="AK12" s="34"/>
      <c r="AL12" s="34"/>
      <c r="AM12" s="34"/>
      <c r="AN12" s="34"/>
      <c r="AO12" s="34"/>
    </row>
    <row r="13" spans="1:83" ht="15.75" customHeight="1">
      <c r="A13" s="7"/>
      <c r="B13" s="6"/>
      <c r="C13" s="88"/>
      <c r="D13" s="88"/>
      <c r="E13" s="88"/>
      <c r="F13" s="88"/>
      <c r="G13" s="88"/>
      <c r="H13" s="88"/>
      <c r="I13" s="88"/>
      <c r="J13" s="89" t="s">
        <v>2</v>
      </c>
      <c r="K13" s="89"/>
      <c r="L13" s="89"/>
      <c r="M13" s="89"/>
      <c r="N13" s="89"/>
      <c r="O13" s="89"/>
      <c r="P13" s="89"/>
      <c r="Q13" s="89"/>
      <c r="R13" s="90"/>
      <c r="S13" s="90"/>
      <c r="T13" s="90"/>
      <c r="U13" s="90"/>
      <c r="V13" s="90"/>
      <c r="W13" s="90"/>
      <c r="X13" s="90"/>
      <c r="Y13" s="90"/>
      <c r="Z13" s="89"/>
      <c r="AA13" s="89"/>
      <c r="AB13" s="91"/>
      <c r="AC13" s="92"/>
      <c r="AD13" s="92"/>
      <c r="AE13" s="93"/>
      <c r="AF13" s="94"/>
      <c r="AG13" s="95"/>
      <c r="AH13" s="78"/>
      <c r="AI13" s="78"/>
      <c r="AJ13" s="33"/>
      <c r="AK13" s="34"/>
      <c r="AL13" s="34"/>
      <c r="AM13" s="34"/>
      <c r="AN13" s="34"/>
      <c r="AO13" s="34"/>
    </row>
    <row r="14" spans="1:83" ht="15.75" customHeight="1">
      <c r="A14" s="7"/>
      <c r="B14" s="6"/>
      <c r="C14" s="88"/>
      <c r="D14" s="88"/>
      <c r="E14" s="88"/>
      <c r="F14" s="88"/>
      <c r="G14" s="88"/>
      <c r="H14" s="88"/>
      <c r="I14" s="88"/>
      <c r="J14" s="210" t="s">
        <v>7</v>
      </c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96"/>
      <c r="AH14" s="78"/>
      <c r="AI14" s="78"/>
      <c r="AJ14" s="33"/>
      <c r="AK14" s="34"/>
      <c r="AL14" s="34"/>
      <c r="AM14" s="34"/>
      <c r="AN14" s="34"/>
      <c r="AO14" s="34"/>
    </row>
    <row r="15" spans="1:83" ht="15.75" customHeight="1">
      <c r="A15" s="7"/>
      <c r="B15" s="6"/>
      <c r="C15" s="88"/>
      <c r="D15" s="88"/>
      <c r="E15" s="88"/>
      <c r="F15" s="88"/>
      <c r="G15" s="88"/>
      <c r="H15" s="88"/>
      <c r="I15" s="88"/>
      <c r="J15" s="210" t="s">
        <v>68</v>
      </c>
      <c r="K15" s="210"/>
      <c r="L15" s="210"/>
      <c r="M15" s="210"/>
      <c r="N15" s="210"/>
      <c r="O15" s="210"/>
      <c r="P15" s="210"/>
      <c r="Q15" s="210"/>
      <c r="R15" s="210"/>
      <c r="S15" s="210"/>
      <c r="T15" s="210"/>
      <c r="U15" s="210"/>
      <c r="V15" s="210"/>
      <c r="W15" s="210"/>
      <c r="X15" s="210"/>
      <c r="Y15" s="210"/>
      <c r="Z15" s="210"/>
      <c r="AA15" s="210"/>
      <c r="AB15" s="210"/>
      <c r="AC15" s="210"/>
      <c r="AD15" s="210"/>
      <c r="AE15" s="210"/>
      <c r="AF15" s="210"/>
      <c r="AG15" s="210"/>
      <c r="AH15" s="210"/>
      <c r="AI15" s="78"/>
      <c r="AJ15" s="33"/>
      <c r="AK15" s="34"/>
      <c r="AL15" s="34"/>
      <c r="AM15" s="34"/>
      <c r="AN15" s="34"/>
      <c r="AO15" s="34"/>
    </row>
    <row r="16" spans="1:83" ht="15.75" customHeight="1">
      <c r="A16" s="7"/>
      <c r="B16" s="6"/>
      <c r="C16" s="88"/>
      <c r="D16" s="88"/>
      <c r="E16" s="88"/>
      <c r="F16" s="88"/>
      <c r="G16" s="88"/>
      <c r="H16" s="88"/>
      <c r="I16" s="88"/>
      <c r="J16" s="210" t="s">
        <v>69</v>
      </c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210"/>
      <c r="X16" s="210"/>
      <c r="Y16" s="210"/>
      <c r="Z16" s="210"/>
      <c r="AA16" s="210"/>
      <c r="AB16" s="210"/>
      <c r="AC16" s="210"/>
      <c r="AD16" s="210"/>
      <c r="AE16" s="210"/>
      <c r="AF16" s="210"/>
      <c r="AG16" s="210"/>
      <c r="AH16" s="210"/>
      <c r="AI16" s="78"/>
      <c r="AJ16" s="33"/>
      <c r="AK16" s="34"/>
      <c r="AL16" s="34"/>
      <c r="AM16" s="34"/>
      <c r="AN16" s="34"/>
      <c r="AO16" s="34"/>
    </row>
    <row r="17" spans="1:68" ht="15.75" customHeight="1">
      <c r="A17" s="7"/>
      <c r="B17" s="6"/>
      <c r="C17" s="88"/>
      <c r="D17" s="88"/>
      <c r="E17" s="88"/>
      <c r="F17" s="88"/>
      <c r="G17" s="88"/>
      <c r="H17" s="88"/>
      <c r="I17" s="88"/>
      <c r="J17" s="210" t="s">
        <v>70</v>
      </c>
      <c r="K17" s="210"/>
      <c r="L17" s="210"/>
      <c r="M17" s="210"/>
      <c r="N17" s="210"/>
      <c r="O17" s="210"/>
      <c r="P17" s="210"/>
      <c r="Q17" s="210"/>
      <c r="R17" s="210"/>
      <c r="S17" s="210"/>
      <c r="T17" s="210"/>
      <c r="U17" s="210"/>
      <c r="V17" s="210"/>
      <c r="W17" s="210"/>
      <c r="X17" s="210"/>
      <c r="Y17" s="210"/>
      <c r="Z17" s="210"/>
      <c r="AA17" s="210"/>
      <c r="AB17" s="210"/>
      <c r="AC17" s="210"/>
      <c r="AD17" s="210"/>
      <c r="AE17" s="210"/>
      <c r="AF17" s="210"/>
      <c r="AG17" s="210"/>
      <c r="AH17" s="210"/>
      <c r="AI17" s="78"/>
      <c r="AJ17" s="33"/>
      <c r="AK17" s="34"/>
      <c r="AL17" s="34"/>
      <c r="AM17" s="34"/>
      <c r="AN17" s="34"/>
      <c r="AO17" s="34"/>
    </row>
    <row r="18" spans="1:68" ht="15.75" customHeight="1">
      <c r="A18" s="7"/>
      <c r="B18" s="6"/>
      <c r="C18" s="88"/>
      <c r="D18" s="88"/>
      <c r="E18" s="88"/>
      <c r="F18" s="88"/>
      <c r="G18" s="88"/>
      <c r="H18" s="88"/>
      <c r="I18" s="88"/>
      <c r="J18" s="210" t="s">
        <v>71</v>
      </c>
      <c r="K18" s="210"/>
      <c r="L18" s="210"/>
      <c r="M18" s="210"/>
      <c r="N18" s="210"/>
      <c r="O18" s="210"/>
      <c r="P18" s="210"/>
      <c r="Q18" s="210"/>
      <c r="R18" s="210"/>
      <c r="S18" s="210"/>
      <c r="T18" s="210"/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78"/>
      <c r="AJ18" s="33"/>
      <c r="AK18" s="34"/>
      <c r="AL18" s="34"/>
      <c r="AM18" s="34"/>
      <c r="AN18" s="34"/>
      <c r="AO18" s="34"/>
    </row>
    <row r="19" spans="1:68" ht="15.75" customHeight="1">
      <c r="A19" s="7"/>
      <c r="B19" s="6"/>
      <c r="C19" s="88"/>
      <c r="D19" s="88"/>
      <c r="E19" s="88"/>
      <c r="F19" s="88"/>
      <c r="G19" s="88"/>
      <c r="H19" s="88"/>
      <c r="I19" s="88"/>
      <c r="J19" s="210" t="s">
        <v>72</v>
      </c>
      <c r="K19" s="210"/>
      <c r="L19" s="210"/>
      <c r="M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78"/>
      <c r="AJ19" s="33"/>
      <c r="AK19" s="34"/>
      <c r="AL19" s="34"/>
      <c r="AM19" s="34"/>
      <c r="AN19" s="34"/>
      <c r="AO19" s="34"/>
    </row>
    <row r="20" spans="1:68" ht="15.75" customHeight="1">
      <c r="A20" s="7"/>
      <c r="B20" s="6"/>
      <c r="C20" s="88"/>
      <c r="D20" s="88"/>
      <c r="E20" s="88"/>
      <c r="F20" s="88"/>
      <c r="G20" s="88"/>
      <c r="H20" s="88"/>
      <c r="I20" s="88"/>
      <c r="J20" s="210" t="s">
        <v>73</v>
      </c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78"/>
      <c r="AJ20" s="33"/>
      <c r="AK20" s="34"/>
      <c r="AL20" s="34"/>
      <c r="AM20" s="34"/>
      <c r="AN20" s="34"/>
      <c r="AO20" s="34"/>
    </row>
    <row r="21" spans="1:68" ht="5.25" customHeight="1">
      <c r="A21" s="7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97"/>
      <c r="AI21" s="97"/>
      <c r="AJ21" s="33"/>
      <c r="AK21" s="34"/>
      <c r="AL21" s="34"/>
      <c r="AM21" s="34"/>
      <c r="AN21" s="34"/>
      <c r="AO21" s="34"/>
    </row>
    <row r="22" spans="1:68" s="14" customFormat="1" ht="21" customHeight="1">
      <c r="A22" s="5"/>
      <c r="B22" s="190" t="s">
        <v>3</v>
      </c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09"/>
      <c r="N22" s="209"/>
      <c r="O22" s="209"/>
      <c r="P22" s="191"/>
      <c r="Q22" s="191"/>
      <c r="R22" s="191"/>
      <c r="S22" s="191"/>
      <c r="T22" s="191"/>
      <c r="U22" s="191"/>
      <c r="V22" s="191"/>
      <c r="W22" s="191"/>
      <c r="X22" s="192"/>
      <c r="Y22" s="76"/>
      <c r="Z22" s="206" t="s">
        <v>17</v>
      </c>
      <c r="AA22" s="194" t="s">
        <v>0</v>
      </c>
      <c r="AB22" s="198" t="s">
        <v>5</v>
      </c>
      <c r="AC22" s="199"/>
      <c r="AD22" s="199"/>
      <c r="AE22" s="199"/>
      <c r="AF22" s="199"/>
      <c r="AG22" s="204"/>
      <c r="AH22" s="194" t="s">
        <v>4</v>
      </c>
      <c r="AI22" s="195"/>
      <c r="AJ22" s="20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</row>
    <row r="23" spans="1:68" s="14" customFormat="1" ht="18.75" customHeight="1">
      <c r="A23" s="5"/>
      <c r="B23" s="198" t="s">
        <v>67</v>
      </c>
      <c r="C23" s="199"/>
      <c r="D23" s="200"/>
      <c r="E23" s="194" t="s">
        <v>6</v>
      </c>
      <c r="F23" s="194"/>
      <c r="G23" s="194" t="s">
        <v>91</v>
      </c>
      <c r="H23" s="194"/>
      <c r="I23" s="190" t="s">
        <v>14</v>
      </c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2"/>
      <c r="Y23" s="76"/>
      <c r="Z23" s="207"/>
      <c r="AA23" s="194"/>
      <c r="AB23" s="201"/>
      <c r="AC23" s="202"/>
      <c r="AD23" s="202"/>
      <c r="AE23" s="202"/>
      <c r="AF23" s="202"/>
      <c r="AG23" s="205"/>
      <c r="AH23" s="194"/>
      <c r="AI23" s="195"/>
      <c r="AJ23" s="20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35"/>
      <c r="BN23" s="35"/>
      <c r="BO23" s="35"/>
      <c r="BP23" s="35"/>
    </row>
    <row r="24" spans="1:68" s="14" customFormat="1" ht="54.75" customHeight="1">
      <c r="A24" s="5"/>
      <c r="B24" s="201"/>
      <c r="C24" s="202"/>
      <c r="D24" s="203"/>
      <c r="E24" s="194"/>
      <c r="F24" s="194"/>
      <c r="G24" s="194"/>
      <c r="H24" s="194"/>
      <c r="I24" s="190" t="s">
        <v>66</v>
      </c>
      <c r="J24" s="193"/>
      <c r="K24" s="185" t="s">
        <v>92</v>
      </c>
      <c r="L24" s="190" t="s">
        <v>93</v>
      </c>
      <c r="M24" s="193"/>
      <c r="N24" s="190" t="s">
        <v>15</v>
      </c>
      <c r="O24" s="191"/>
      <c r="P24" s="191"/>
      <c r="Q24" s="191"/>
      <c r="R24" s="191"/>
      <c r="S24" s="191"/>
      <c r="T24" s="191"/>
      <c r="U24" s="191"/>
      <c r="V24" s="191"/>
      <c r="W24" s="191"/>
      <c r="X24" s="192"/>
      <c r="Y24" s="76"/>
      <c r="Z24" s="208"/>
      <c r="AA24" s="194"/>
      <c r="AB24" s="76">
        <v>2018</v>
      </c>
      <c r="AC24" s="76">
        <v>2019</v>
      </c>
      <c r="AD24" s="76">
        <v>2020</v>
      </c>
      <c r="AE24" s="76">
        <v>2021</v>
      </c>
      <c r="AF24" s="76">
        <v>2022</v>
      </c>
      <c r="AG24" s="76">
        <v>2023</v>
      </c>
      <c r="AH24" s="194" t="s">
        <v>1</v>
      </c>
      <c r="AI24" s="195"/>
      <c r="AJ24" s="20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</row>
    <row r="25" spans="1:68" s="14" customFormat="1" ht="15.75" customHeight="1">
      <c r="A25" s="5"/>
      <c r="B25" s="47">
        <v>1</v>
      </c>
      <c r="C25" s="47">
        <v>2</v>
      </c>
      <c r="D25" s="47">
        <v>3</v>
      </c>
      <c r="E25" s="47">
        <v>4</v>
      </c>
      <c r="F25" s="47">
        <v>5</v>
      </c>
      <c r="G25" s="47">
        <v>6</v>
      </c>
      <c r="H25" s="47">
        <v>7</v>
      </c>
      <c r="I25" s="47">
        <v>8</v>
      </c>
      <c r="J25" s="47">
        <v>9</v>
      </c>
      <c r="K25" s="47">
        <v>10</v>
      </c>
      <c r="L25" s="47">
        <v>11</v>
      </c>
      <c r="M25" s="47">
        <v>12</v>
      </c>
      <c r="N25" s="47">
        <v>13</v>
      </c>
      <c r="O25" s="47">
        <v>14</v>
      </c>
      <c r="P25" s="77">
        <v>15</v>
      </c>
      <c r="Q25" s="77">
        <v>16</v>
      </c>
      <c r="R25" s="77">
        <v>17</v>
      </c>
      <c r="S25" s="77">
        <v>18</v>
      </c>
      <c r="T25" s="77">
        <v>19</v>
      </c>
      <c r="U25" s="77">
        <v>20</v>
      </c>
      <c r="V25" s="47">
        <v>15</v>
      </c>
      <c r="W25" s="47">
        <v>16</v>
      </c>
      <c r="X25" s="47">
        <v>17</v>
      </c>
      <c r="Y25" s="47">
        <v>19</v>
      </c>
      <c r="Z25" s="49">
        <v>18</v>
      </c>
      <c r="AA25" s="48">
        <v>19</v>
      </c>
      <c r="AB25" s="77">
        <v>20</v>
      </c>
      <c r="AC25" s="77">
        <v>21</v>
      </c>
      <c r="AD25" s="77">
        <v>22</v>
      </c>
      <c r="AE25" s="77">
        <v>23</v>
      </c>
      <c r="AF25" s="77">
        <v>24</v>
      </c>
      <c r="AG25" s="77">
        <v>25</v>
      </c>
      <c r="AH25" s="196">
        <v>26</v>
      </c>
      <c r="AI25" s="197"/>
      <c r="AJ25" s="20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</row>
    <row r="26" spans="1:68" s="14" customFormat="1" ht="22.5" customHeight="1">
      <c r="A26" s="42" t="s">
        <v>10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9"/>
      <c r="Z26" s="126" t="s">
        <v>43</v>
      </c>
      <c r="AA26" s="127" t="s">
        <v>19</v>
      </c>
      <c r="AB26" s="128" t="s">
        <v>81</v>
      </c>
      <c r="AC26" s="128" t="s">
        <v>33</v>
      </c>
      <c r="AD26" s="128" t="s">
        <v>34</v>
      </c>
      <c r="AE26" s="128" t="s">
        <v>34</v>
      </c>
      <c r="AF26" s="128" t="s">
        <v>34</v>
      </c>
      <c r="AG26" s="128" t="s">
        <v>50</v>
      </c>
      <c r="AH26" s="125" t="s">
        <v>44</v>
      </c>
      <c r="AI26" s="61"/>
      <c r="AJ26" s="58"/>
      <c r="AK26" s="41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</row>
    <row r="27" spans="1:68" s="14" customFormat="1" ht="18.75" customHeight="1">
      <c r="A27" s="44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00"/>
      <c r="Z27" s="129" t="s">
        <v>74</v>
      </c>
      <c r="AA27" s="127" t="s">
        <v>19</v>
      </c>
      <c r="AB27" s="128" t="s">
        <v>81</v>
      </c>
      <c r="AC27" s="128" t="s">
        <v>33</v>
      </c>
      <c r="AD27" s="128" t="s">
        <v>34</v>
      </c>
      <c r="AE27" s="128" t="s">
        <v>34</v>
      </c>
      <c r="AF27" s="128" t="s">
        <v>34</v>
      </c>
      <c r="AG27" s="128" t="s">
        <v>50</v>
      </c>
      <c r="AH27" s="125" t="s">
        <v>44</v>
      </c>
      <c r="AI27" s="62"/>
      <c r="AJ27" s="36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</row>
    <row r="28" spans="1:68" s="35" customFormat="1" ht="27.75" customHeight="1">
      <c r="A28" s="42"/>
      <c r="B28" s="180"/>
      <c r="C28" s="180"/>
      <c r="D28" s="180"/>
      <c r="E28" s="180"/>
      <c r="F28" s="180"/>
      <c r="G28" s="180"/>
      <c r="H28" s="180"/>
      <c r="I28" s="180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6"/>
      <c r="Z28" s="186" t="s">
        <v>20</v>
      </c>
      <c r="AA28" s="75"/>
      <c r="AB28" s="101"/>
      <c r="AC28" s="101"/>
      <c r="AD28" s="101"/>
      <c r="AE28" s="101"/>
      <c r="AF28" s="101"/>
      <c r="AG28" s="101"/>
      <c r="AH28" s="102"/>
      <c r="AI28" s="63"/>
      <c r="AJ28" s="36"/>
    </row>
    <row r="29" spans="1:68" s="35" customFormat="1" ht="39.75" customHeight="1">
      <c r="A29" s="42"/>
      <c r="B29" s="180"/>
      <c r="C29" s="180"/>
      <c r="D29" s="180"/>
      <c r="E29" s="180"/>
      <c r="F29" s="180"/>
      <c r="G29" s="180"/>
      <c r="H29" s="180"/>
      <c r="I29" s="180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6"/>
      <c r="Z29" s="73" t="s">
        <v>21</v>
      </c>
      <c r="AA29" s="75" t="s">
        <v>8</v>
      </c>
      <c r="AB29" s="74">
        <v>8.8000000000000007</v>
      </c>
      <c r="AC29" s="74">
        <v>10.8</v>
      </c>
      <c r="AD29" s="74">
        <v>13.3</v>
      </c>
      <c r="AE29" s="74">
        <v>15.8</v>
      </c>
      <c r="AF29" s="74">
        <v>18.399999999999999</v>
      </c>
      <c r="AG29" s="74">
        <v>21</v>
      </c>
      <c r="AH29" s="103">
        <v>21</v>
      </c>
      <c r="AI29" s="63"/>
      <c r="AJ29" s="36"/>
    </row>
    <row r="30" spans="1:68" s="35" customFormat="1" ht="45" customHeight="1">
      <c r="A30" s="42"/>
      <c r="B30" s="180"/>
      <c r="C30" s="180"/>
      <c r="D30" s="180"/>
      <c r="E30" s="180"/>
      <c r="F30" s="180"/>
      <c r="G30" s="180"/>
      <c r="H30" s="180"/>
      <c r="I30" s="180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6"/>
      <c r="Z30" s="73" t="s">
        <v>61</v>
      </c>
      <c r="AA30" s="75" t="s">
        <v>8</v>
      </c>
      <c r="AB30" s="74">
        <v>18.5</v>
      </c>
      <c r="AC30" s="74">
        <v>26</v>
      </c>
      <c r="AD30" s="74">
        <v>33</v>
      </c>
      <c r="AE30" s="74">
        <v>41</v>
      </c>
      <c r="AF30" s="74">
        <v>48</v>
      </c>
      <c r="AG30" s="74">
        <v>63</v>
      </c>
      <c r="AH30" s="103">
        <v>63</v>
      </c>
      <c r="AI30" s="63"/>
      <c r="AJ30" s="36"/>
    </row>
    <row r="31" spans="1:68" s="35" customFormat="1" ht="30" customHeight="1">
      <c r="A31" s="42"/>
      <c r="B31" s="180"/>
      <c r="C31" s="180"/>
      <c r="D31" s="180"/>
      <c r="E31" s="180"/>
      <c r="F31" s="180"/>
      <c r="G31" s="180"/>
      <c r="H31" s="180"/>
      <c r="I31" s="180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6"/>
      <c r="Z31" s="73" t="s">
        <v>75</v>
      </c>
      <c r="AA31" s="75" t="s">
        <v>25</v>
      </c>
      <c r="AB31" s="74">
        <v>2.4</v>
      </c>
      <c r="AC31" s="74">
        <v>2.9</v>
      </c>
      <c r="AD31" s="74">
        <v>3.3</v>
      </c>
      <c r="AE31" s="74">
        <v>3.9</v>
      </c>
      <c r="AF31" s="74">
        <v>4.2</v>
      </c>
      <c r="AG31" s="74">
        <v>5.2</v>
      </c>
      <c r="AH31" s="103">
        <v>5.2</v>
      </c>
      <c r="AI31" s="63"/>
      <c r="AJ31" s="36"/>
    </row>
    <row r="32" spans="1:68" s="38" customFormat="1" ht="51.75" customHeight="1">
      <c r="A32" s="42"/>
      <c r="B32" s="110"/>
      <c r="C32" s="110"/>
      <c r="D32" s="110"/>
      <c r="E32" s="110"/>
      <c r="F32" s="110"/>
      <c r="G32" s="110"/>
      <c r="H32" s="110"/>
      <c r="I32" s="110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6"/>
      <c r="Z32" s="167" t="s">
        <v>64</v>
      </c>
      <c r="AA32" s="161" t="s">
        <v>19</v>
      </c>
      <c r="AB32" s="162">
        <v>900</v>
      </c>
      <c r="AC32" s="162">
        <v>3300</v>
      </c>
      <c r="AD32" s="162">
        <v>4300</v>
      </c>
      <c r="AE32" s="162">
        <v>4300</v>
      </c>
      <c r="AF32" s="162">
        <v>4300</v>
      </c>
      <c r="AG32" s="162">
        <v>4300</v>
      </c>
      <c r="AH32" s="163" t="s">
        <v>44</v>
      </c>
      <c r="AI32" s="61"/>
      <c r="AJ32" s="59"/>
    </row>
    <row r="33" spans="1:36" s="35" customFormat="1" ht="41.25" customHeight="1">
      <c r="A33" s="43"/>
      <c r="B33" s="110"/>
      <c r="C33" s="110"/>
      <c r="D33" s="110"/>
      <c r="E33" s="110"/>
      <c r="F33" s="110"/>
      <c r="G33" s="110"/>
      <c r="H33" s="110"/>
      <c r="I33" s="110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6"/>
      <c r="Z33" s="136" t="s">
        <v>22</v>
      </c>
      <c r="AA33" s="137" t="s">
        <v>19</v>
      </c>
      <c r="AB33" s="160">
        <v>850</v>
      </c>
      <c r="AC33" s="160">
        <v>3250</v>
      </c>
      <c r="AD33" s="160">
        <v>4250</v>
      </c>
      <c r="AE33" s="160">
        <v>4250</v>
      </c>
      <c r="AF33" s="160">
        <v>4250</v>
      </c>
      <c r="AG33" s="160">
        <v>4250</v>
      </c>
      <c r="AH33" s="138" t="s">
        <v>44</v>
      </c>
      <c r="AI33" s="64"/>
      <c r="AJ33" s="36"/>
    </row>
    <row r="34" spans="1:36" s="35" customFormat="1" ht="28.5" customHeight="1">
      <c r="A34" s="43"/>
      <c r="B34" s="110"/>
      <c r="C34" s="110"/>
      <c r="D34" s="110"/>
      <c r="E34" s="110"/>
      <c r="F34" s="110"/>
      <c r="G34" s="110"/>
      <c r="H34" s="110"/>
      <c r="I34" s="110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6"/>
      <c r="Z34" s="107" t="s">
        <v>62</v>
      </c>
      <c r="AA34" s="75" t="s">
        <v>25</v>
      </c>
      <c r="AB34" s="74">
        <v>343182</v>
      </c>
      <c r="AC34" s="74">
        <v>416364</v>
      </c>
      <c r="AD34" s="74">
        <v>512064</v>
      </c>
      <c r="AE34" s="74">
        <v>607764</v>
      </c>
      <c r="AF34" s="74">
        <v>703464</v>
      </c>
      <c r="AG34" s="74">
        <v>799164</v>
      </c>
      <c r="AH34" s="74">
        <v>799164</v>
      </c>
      <c r="AI34" s="64"/>
      <c r="AJ34" s="36"/>
    </row>
    <row r="35" spans="1:36" s="21" customFormat="1" ht="57.75" customHeight="1">
      <c r="A35" s="42"/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6"/>
      <c r="Z35" s="150" t="s">
        <v>53</v>
      </c>
      <c r="AA35" s="147" t="s">
        <v>16</v>
      </c>
      <c r="AB35" s="148">
        <v>1</v>
      </c>
      <c r="AC35" s="148">
        <v>1</v>
      </c>
      <c r="AD35" s="148">
        <v>1</v>
      </c>
      <c r="AE35" s="148">
        <v>1</v>
      </c>
      <c r="AF35" s="148">
        <v>1</v>
      </c>
      <c r="AG35" s="148">
        <v>1</v>
      </c>
      <c r="AH35" s="149" t="s">
        <v>44</v>
      </c>
      <c r="AI35" s="63"/>
      <c r="AJ35" s="36"/>
    </row>
    <row r="36" spans="1:36" s="21" customFormat="1" ht="21" customHeight="1">
      <c r="A36" s="42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06"/>
      <c r="Z36" s="107" t="s">
        <v>41</v>
      </c>
      <c r="AA36" s="75" t="s">
        <v>9</v>
      </c>
      <c r="AB36" s="108">
        <v>19</v>
      </c>
      <c r="AC36" s="108">
        <v>19</v>
      </c>
      <c r="AD36" s="108">
        <v>25</v>
      </c>
      <c r="AE36" s="108">
        <v>25</v>
      </c>
      <c r="AF36" s="108">
        <v>25</v>
      </c>
      <c r="AG36" s="108">
        <v>25</v>
      </c>
      <c r="AH36" s="109">
        <f>AG36+AF36+AE36+AD36+AC36+AB36</f>
        <v>138</v>
      </c>
      <c r="AI36" s="63"/>
      <c r="AJ36" s="36"/>
    </row>
    <row r="37" spans="1:36" s="21" customFormat="1" ht="52.5" customHeight="1">
      <c r="A37" s="42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06"/>
      <c r="Z37" s="168" t="s">
        <v>27</v>
      </c>
      <c r="AA37" s="147" t="s">
        <v>16</v>
      </c>
      <c r="AB37" s="148">
        <v>1</v>
      </c>
      <c r="AC37" s="148">
        <v>1</v>
      </c>
      <c r="AD37" s="148">
        <v>1</v>
      </c>
      <c r="AE37" s="148">
        <v>1</v>
      </c>
      <c r="AF37" s="148">
        <v>1</v>
      </c>
      <c r="AG37" s="148">
        <v>1</v>
      </c>
      <c r="AH37" s="149" t="s">
        <v>44</v>
      </c>
      <c r="AI37" s="63"/>
      <c r="AJ37" s="36"/>
    </row>
    <row r="38" spans="1:36" s="21" customFormat="1" ht="43.5" customHeight="1">
      <c r="A38" s="42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06"/>
      <c r="Z38" s="107" t="s">
        <v>28</v>
      </c>
      <c r="AA38" s="75" t="s">
        <v>9</v>
      </c>
      <c r="AB38" s="108">
        <v>19</v>
      </c>
      <c r="AC38" s="108">
        <v>19</v>
      </c>
      <c r="AD38" s="108">
        <v>25</v>
      </c>
      <c r="AE38" s="108">
        <v>25</v>
      </c>
      <c r="AF38" s="108">
        <v>25</v>
      </c>
      <c r="AG38" s="108">
        <v>25</v>
      </c>
      <c r="AH38" s="109">
        <f>AG38+AF38+AE38+AD38+AC38+AB38</f>
        <v>138</v>
      </c>
      <c r="AI38" s="63"/>
      <c r="AJ38" s="36"/>
    </row>
    <row r="39" spans="1:36" s="21" customFormat="1" ht="56.25" customHeight="1">
      <c r="A39" s="51"/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11"/>
      <c r="Z39" s="168" t="s">
        <v>54</v>
      </c>
      <c r="AA39" s="147" t="s">
        <v>16</v>
      </c>
      <c r="AB39" s="148">
        <v>1</v>
      </c>
      <c r="AC39" s="148">
        <v>1</v>
      </c>
      <c r="AD39" s="148">
        <v>1</v>
      </c>
      <c r="AE39" s="148">
        <v>1</v>
      </c>
      <c r="AF39" s="148">
        <v>1</v>
      </c>
      <c r="AG39" s="148">
        <v>1</v>
      </c>
      <c r="AH39" s="149" t="s">
        <v>44</v>
      </c>
      <c r="AI39" s="63"/>
      <c r="AJ39" s="36"/>
    </row>
    <row r="40" spans="1:36" s="38" customFormat="1" ht="22.5" customHeight="1">
      <c r="A40" s="42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57"/>
      <c r="Z40" s="107" t="s">
        <v>23</v>
      </c>
      <c r="AA40" s="112" t="s">
        <v>9</v>
      </c>
      <c r="AB40" s="113">
        <v>19</v>
      </c>
      <c r="AC40" s="113">
        <v>19</v>
      </c>
      <c r="AD40" s="113">
        <v>25</v>
      </c>
      <c r="AE40" s="113">
        <v>25</v>
      </c>
      <c r="AF40" s="113">
        <v>25</v>
      </c>
      <c r="AG40" s="113">
        <v>25</v>
      </c>
      <c r="AH40" s="114">
        <f>AG40+AF40+AE40+AD40+AC40+AB40</f>
        <v>138</v>
      </c>
      <c r="AI40" s="63"/>
      <c r="AJ40" s="60"/>
    </row>
    <row r="41" spans="1:36" s="38" customFormat="1" ht="51.75" customHeight="1">
      <c r="A41" s="42"/>
      <c r="B41" s="105">
        <v>6</v>
      </c>
      <c r="C41" s="105">
        <v>0</v>
      </c>
      <c r="D41" s="105">
        <v>1</v>
      </c>
      <c r="E41" s="105">
        <v>0</v>
      </c>
      <c r="F41" s="105">
        <v>4</v>
      </c>
      <c r="G41" s="105">
        <v>0</v>
      </c>
      <c r="H41" s="105">
        <v>9</v>
      </c>
      <c r="I41" s="105">
        <v>1</v>
      </c>
      <c r="J41" s="105">
        <v>9</v>
      </c>
      <c r="K41" s="105">
        <v>1</v>
      </c>
      <c r="L41" s="105">
        <v>0</v>
      </c>
      <c r="M41" s="105">
        <v>1</v>
      </c>
      <c r="N41" s="105">
        <v>2</v>
      </c>
      <c r="O41" s="105">
        <v>0</v>
      </c>
      <c r="P41" s="105"/>
      <c r="Q41" s="105"/>
      <c r="R41" s="105"/>
      <c r="S41" s="105"/>
      <c r="T41" s="105"/>
      <c r="U41" s="105"/>
      <c r="V41" s="105">
        <v>0</v>
      </c>
      <c r="W41" s="105">
        <v>1</v>
      </c>
      <c r="X41" s="105" t="s">
        <v>31</v>
      </c>
      <c r="Y41" s="57"/>
      <c r="Z41" s="150" t="s">
        <v>76</v>
      </c>
      <c r="AA41" s="147" t="s">
        <v>19</v>
      </c>
      <c r="AB41" s="156">
        <v>350</v>
      </c>
      <c r="AC41" s="156">
        <v>250</v>
      </c>
      <c r="AD41" s="156">
        <v>250</v>
      </c>
      <c r="AE41" s="156">
        <v>250</v>
      </c>
      <c r="AF41" s="156">
        <v>250</v>
      </c>
      <c r="AG41" s="156">
        <v>250</v>
      </c>
      <c r="AH41" s="157" t="s">
        <v>44</v>
      </c>
      <c r="AI41" s="63"/>
      <c r="AJ41" s="60"/>
    </row>
    <row r="42" spans="1:36" s="38" customFormat="1" ht="30" customHeight="1">
      <c r="A42" s="42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57"/>
      <c r="Z42" s="107" t="s">
        <v>63</v>
      </c>
      <c r="AA42" s="75" t="s">
        <v>9</v>
      </c>
      <c r="AB42" s="115">
        <v>19</v>
      </c>
      <c r="AC42" s="115">
        <v>19</v>
      </c>
      <c r="AD42" s="115">
        <v>25</v>
      </c>
      <c r="AE42" s="115">
        <v>25</v>
      </c>
      <c r="AF42" s="115">
        <v>25</v>
      </c>
      <c r="AG42" s="115">
        <v>25</v>
      </c>
      <c r="AH42" s="116">
        <f>AG42+AF42+AE42+AD42+AC42+AB42</f>
        <v>138</v>
      </c>
      <c r="AI42" s="63"/>
      <c r="AJ42" s="60"/>
    </row>
    <row r="43" spans="1:36" s="38" customFormat="1" ht="48" customHeight="1">
      <c r="A43" s="42"/>
      <c r="B43" s="105">
        <v>6</v>
      </c>
      <c r="C43" s="105">
        <v>0</v>
      </c>
      <c r="D43" s="105">
        <v>1</v>
      </c>
      <c r="E43" s="105">
        <v>0</v>
      </c>
      <c r="F43" s="105">
        <v>4</v>
      </c>
      <c r="G43" s="105">
        <v>0</v>
      </c>
      <c r="H43" s="105">
        <v>9</v>
      </c>
      <c r="I43" s="105">
        <v>1</v>
      </c>
      <c r="J43" s="105">
        <v>9</v>
      </c>
      <c r="K43" s="105">
        <v>1</v>
      </c>
      <c r="L43" s="105">
        <v>0</v>
      </c>
      <c r="M43" s="105">
        <v>1</v>
      </c>
      <c r="N43" s="105" t="s">
        <v>83</v>
      </c>
      <c r="O43" s="105">
        <v>5</v>
      </c>
      <c r="P43" s="105"/>
      <c r="Q43" s="105"/>
      <c r="R43" s="105"/>
      <c r="S43" s="105"/>
      <c r="T43" s="105"/>
      <c r="U43" s="105"/>
      <c r="V43" s="105">
        <v>5</v>
      </c>
      <c r="W43" s="105">
        <v>5</v>
      </c>
      <c r="X43" s="105" t="s">
        <v>31</v>
      </c>
      <c r="Y43" s="57"/>
      <c r="Z43" s="150" t="s">
        <v>35</v>
      </c>
      <c r="AA43" s="147" t="s">
        <v>11</v>
      </c>
      <c r="AB43" s="156">
        <v>500</v>
      </c>
      <c r="AC43" s="156">
        <v>3000</v>
      </c>
      <c r="AD43" s="156">
        <v>4000</v>
      </c>
      <c r="AE43" s="156">
        <v>4000</v>
      </c>
      <c r="AF43" s="156">
        <v>4000</v>
      </c>
      <c r="AG43" s="156">
        <v>4000</v>
      </c>
      <c r="AH43" s="157" t="s">
        <v>44</v>
      </c>
      <c r="AI43" s="63"/>
      <c r="AJ43" s="60"/>
    </row>
    <row r="44" spans="1:36" s="38" customFormat="1" ht="30" customHeight="1">
      <c r="A44" s="42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57"/>
      <c r="Z44" s="107" t="s">
        <v>49</v>
      </c>
      <c r="AA44" s="75" t="s">
        <v>9</v>
      </c>
      <c r="AB44" s="115">
        <v>19</v>
      </c>
      <c r="AC44" s="115">
        <v>19</v>
      </c>
      <c r="AD44" s="115">
        <v>25</v>
      </c>
      <c r="AE44" s="115">
        <v>25</v>
      </c>
      <c r="AF44" s="115">
        <v>25</v>
      </c>
      <c r="AG44" s="115">
        <v>25</v>
      </c>
      <c r="AH44" s="116">
        <f>AG44+AF44+AE44+AD44+AC44+AB44</f>
        <v>138</v>
      </c>
      <c r="AI44" s="63"/>
      <c r="AJ44" s="60"/>
    </row>
    <row r="45" spans="1:36" s="38" customFormat="1" ht="54.75" customHeight="1">
      <c r="A45" s="42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57"/>
      <c r="Z45" s="139" t="s">
        <v>52</v>
      </c>
      <c r="AA45" s="137" t="s">
        <v>11</v>
      </c>
      <c r="AB45" s="140">
        <v>50</v>
      </c>
      <c r="AC45" s="140">
        <v>50</v>
      </c>
      <c r="AD45" s="140">
        <v>50</v>
      </c>
      <c r="AE45" s="140">
        <v>50</v>
      </c>
      <c r="AF45" s="140">
        <v>50</v>
      </c>
      <c r="AG45" s="140">
        <v>50</v>
      </c>
      <c r="AH45" s="141" t="s">
        <v>44</v>
      </c>
      <c r="AI45" s="63"/>
      <c r="AJ45" s="60"/>
    </row>
    <row r="46" spans="1:36" s="38" customFormat="1" ht="56.25" customHeight="1">
      <c r="A46" s="42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57"/>
      <c r="Z46" s="107" t="s">
        <v>39</v>
      </c>
      <c r="AA46" s="75" t="s">
        <v>8</v>
      </c>
      <c r="AB46" s="117">
        <v>10</v>
      </c>
      <c r="AC46" s="117">
        <v>10</v>
      </c>
      <c r="AD46" s="117">
        <v>10</v>
      </c>
      <c r="AE46" s="117">
        <v>10</v>
      </c>
      <c r="AF46" s="117">
        <v>10</v>
      </c>
      <c r="AG46" s="117">
        <v>10</v>
      </c>
      <c r="AH46" s="118">
        <v>10</v>
      </c>
      <c r="AI46" s="63"/>
      <c r="AJ46" s="60"/>
    </row>
    <row r="47" spans="1:36" s="38" customFormat="1" ht="68.25" customHeight="1">
      <c r="A47" s="42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57"/>
      <c r="Z47" s="170" t="s">
        <v>77</v>
      </c>
      <c r="AA47" s="147" t="s">
        <v>16</v>
      </c>
      <c r="AB47" s="148">
        <v>1</v>
      </c>
      <c r="AC47" s="148">
        <v>1</v>
      </c>
      <c r="AD47" s="148">
        <v>1</v>
      </c>
      <c r="AE47" s="148">
        <v>1</v>
      </c>
      <c r="AF47" s="148">
        <v>1</v>
      </c>
      <c r="AG47" s="148">
        <v>1</v>
      </c>
      <c r="AH47" s="149" t="s">
        <v>44</v>
      </c>
      <c r="AI47" s="63"/>
      <c r="AJ47" s="60"/>
    </row>
    <row r="48" spans="1:36" s="38" customFormat="1" ht="28.5" customHeight="1">
      <c r="A48" s="42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57"/>
      <c r="Z48" s="107" t="s">
        <v>55</v>
      </c>
      <c r="AA48" s="75" t="s">
        <v>9</v>
      </c>
      <c r="AB48" s="115">
        <v>20</v>
      </c>
      <c r="AC48" s="115">
        <v>20</v>
      </c>
      <c r="AD48" s="115">
        <v>20</v>
      </c>
      <c r="AE48" s="115">
        <v>20</v>
      </c>
      <c r="AF48" s="115">
        <v>20</v>
      </c>
      <c r="AG48" s="115">
        <v>20</v>
      </c>
      <c r="AH48" s="116">
        <f>AG48+AF48+AE48+AD48+AC48+AB48</f>
        <v>120</v>
      </c>
      <c r="AI48" s="63"/>
      <c r="AJ48" s="60"/>
    </row>
    <row r="49" spans="1:68" s="38" customFormat="1" ht="51.75" customHeight="1">
      <c r="A49" s="42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57"/>
      <c r="Z49" s="150" t="s">
        <v>32</v>
      </c>
      <c r="AA49" s="147" t="s">
        <v>16</v>
      </c>
      <c r="AB49" s="148">
        <v>1</v>
      </c>
      <c r="AC49" s="148">
        <v>1</v>
      </c>
      <c r="AD49" s="148">
        <v>1</v>
      </c>
      <c r="AE49" s="148">
        <v>1</v>
      </c>
      <c r="AF49" s="148">
        <v>1</v>
      </c>
      <c r="AG49" s="148">
        <v>1</v>
      </c>
      <c r="AH49" s="149" t="s">
        <v>44</v>
      </c>
      <c r="AI49" s="63"/>
      <c r="AJ49" s="60"/>
    </row>
    <row r="50" spans="1:68" s="38" customFormat="1" ht="30.75" customHeight="1">
      <c r="A50" s="42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57"/>
      <c r="Z50" s="107" t="s">
        <v>56</v>
      </c>
      <c r="AA50" s="75" t="s">
        <v>9</v>
      </c>
      <c r="AB50" s="115">
        <v>10</v>
      </c>
      <c r="AC50" s="115">
        <v>10</v>
      </c>
      <c r="AD50" s="115">
        <v>10</v>
      </c>
      <c r="AE50" s="115">
        <v>10</v>
      </c>
      <c r="AF50" s="115">
        <v>10</v>
      </c>
      <c r="AG50" s="115">
        <v>10</v>
      </c>
      <c r="AH50" s="116">
        <f>AG50+AF50+AE50+AD50+AC50+AB50</f>
        <v>60</v>
      </c>
      <c r="AI50" s="63"/>
      <c r="AJ50" s="60"/>
    </row>
    <row r="51" spans="1:68" s="38" customFormat="1" ht="47.25" customHeight="1">
      <c r="A51" s="42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57"/>
      <c r="Z51" s="150" t="s">
        <v>30</v>
      </c>
      <c r="AA51" s="147" t="s">
        <v>16</v>
      </c>
      <c r="AB51" s="148">
        <v>1</v>
      </c>
      <c r="AC51" s="148">
        <v>1</v>
      </c>
      <c r="AD51" s="148">
        <v>1</v>
      </c>
      <c r="AE51" s="148">
        <v>1</v>
      </c>
      <c r="AF51" s="148">
        <v>1</v>
      </c>
      <c r="AG51" s="148">
        <v>1</v>
      </c>
      <c r="AH51" s="149" t="s">
        <v>44</v>
      </c>
      <c r="AI51" s="63"/>
      <c r="AJ51" s="60"/>
    </row>
    <row r="52" spans="1:68" s="38" customFormat="1" ht="22.5" customHeight="1">
      <c r="A52" s="42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57"/>
      <c r="Z52" s="107" t="s">
        <v>42</v>
      </c>
      <c r="AA52" s="112" t="s">
        <v>9</v>
      </c>
      <c r="AB52" s="115">
        <v>19</v>
      </c>
      <c r="AC52" s="115">
        <v>19</v>
      </c>
      <c r="AD52" s="115">
        <v>25</v>
      </c>
      <c r="AE52" s="115">
        <v>25</v>
      </c>
      <c r="AF52" s="115">
        <v>25</v>
      </c>
      <c r="AG52" s="115">
        <v>25</v>
      </c>
      <c r="AH52" s="116">
        <f>AG52+AF52+AE52+AD52+AC52+AB52</f>
        <v>138</v>
      </c>
      <c r="AI52" s="63"/>
      <c r="AJ52" s="60"/>
    </row>
    <row r="53" spans="1:68" s="38" customFormat="1" ht="63" customHeight="1">
      <c r="A53" s="42"/>
      <c r="B53" s="105">
        <v>6</v>
      </c>
      <c r="C53" s="105">
        <v>0</v>
      </c>
      <c r="D53" s="105">
        <v>1</v>
      </c>
      <c r="E53" s="105">
        <v>0</v>
      </c>
      <c r="F53" s="105">
        <v>4</v>
      </c>
      <c r="G53" s="105">
        <v>0</v>
      </c>
      <c r="H53" s="105">
        <v>9</v>
      </c>
      <c r="I53" s="105">
        <v>1</v>
      </c>
      <c r="J53" s="105">
        <v>9</v>
      </c>
      <c r="K53" s="105">
        <v>1</v>
      </c>
      <c r="L53" s="105">
        <v>0</v>
      </c>
      <c r="M53" s="105">
        <v>2</v>
      </c>
      <c r="N53" s="105">
        <v>2</v>
      </c>
      <c r="O53" s="105">
        <v>0</v>
      </c>
      <c r="P53" s="105"/>
      <c r="Q53" s="105"/>
      <c r="R53" s="105"/>
      <c r="S53" s="105"/>
      <c r="T53" s="105"/>
      <c r="U53" s="105"/>
      <c r="V53" s="105">
        <v>6</v>
      </c>
      <c r="W53" s="105">
        <v>0</v>
      </c>
      <c r="X53" s="105" t="s">
        <v>31</v>
      </c>
      <c r="Y53" s="57"/>
      <c r="Z53" s="150" t="s">
        <v>57</v>
      </c>
      <c r="AA53" s="155" t="s">
        <v>19</v>
      </c>
      <c r="AB53" s="156">
        <v>50</v>
      </c>
      <c r="AC53" s="156">
        <v>50</v>
      </c>
      <c r="AD53" s="156">
        <v>50</v>
      </c>
      <c r="AE53" s="156">
        <v>50</v>
      </c>
      <c r="AF53" s="156">
        <v>50</v>
      </c>
      <c r="AG53" s="156">
        <v>50</v>
      </c>
      <c r="AH53" s="157" t="s">
        <v>44</v>
      </c>
      <c r="AI53" s="63"/>
      <c r="AJ53" s="60"/>
    </row>
    <row r="54" spans="1:68" s="38" customFormat="1" ht="39.75" customHeight="1">
      <c r="A54" s="42"/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57"/>
      <c r="Z54" s="119" t="s">
        <v>78</v>
      </c>
      <c r="AA54" s="120" t="s">
        <v>9</v>
      </c>
      <c r="AB54" s="121">
        <v>1</v>
      </c>
      <c r="AC54" s="121">
        <v>1</v>
      </c>
      <c r="AD54" s="121">
        <v>1</v>
      </c>
      <c r="AE54" s="121">
        <v>1</v>
      </c>
      <c r="AF54" s="121">
        <v>1</v>
      </c>
      <c r="AG54" s="121">
        <v>1</v>
      </c>
      <c r="AH54" s="122">
        <f>AG54+AF54+AE54+AD54+AC54+AB54</f>
        <v>6</v>
      </c>
      <c r="AI54" s="63"/>
      <c r="AJ54" s="60"/>
    </row>
    <row r="55" spans="1:68" s="14" customFormat="1" ht="52.5" customHeight="1">
      <c r="A55" s="51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00"/>
      <c r="Z55" s="167" t="s">
        <v>45</v>
      </c>
      <c r="AA55" s="164" t="s">
        <v>19</v>
      </c>
      <c r="AB55" s="165">
        <v>3000.2</v>
      </c>
      <c r="AC55" s="165">
        <v>1200</v>
      </c>
      <c r="AD55" s="165">
        <v>1200</v>
      </c>
      <c r="AE55" s="165">
        <v>1200</v>
      </c>
      <c r="AF55" s="165">
        <v>1200</v>
      </c>
      <c r="AG55" s="165">
        <v>2400</v>
      </c>
      <c r="AH55" s="166" t="s">
        <v>44</v>
      </c>
      <c r="AI55" s="65"/>
      <c r="AJ55" s="54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</row>
    <row r="56" spans="1:68" s="14" customFormat="1" ht="43.5" customHeight="1">
      <c r="A56" s="51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00"/>
      <c r="Z56" s="158" t="s">
        <v>24</v>
      </c>
      <c r="AA56" s="159" t="s">
        <v>19</v>
      </c>
      <c r="AB56" s="142">
        <v>3000.2</v>
      </c>
      <c r="AC56" s="142">
        <v>1200</v>
      </c>
      <c r="AD56" s="142">
        <v>1200</v>
      </c>
      <c r="AE56" s="142">
        <v>1200</v>
      </c>
      <c r="AF56" s="142">
        <v>1200</v>
      </c>
      <c r="AG56" s="142">
        <v>2400</v>
      </c>
      <c r="AH56" s="143" t="s">
        <v>44</v>
      </c>
      <c r="AI56" s="65"/>
      <c r="AJ56" s="54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</row>
    <row r="57" spans="1:68" s="14" customFormat="1" ht="32.25" customHeight="1">
      <c r="A57" s="42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00"/>
      <c r="Z57" s="130" t="s">
        <v>47</v>
      </c>
      <c r="AA57" s="110" t="s">
        <v>25</v>
      </c>
      <c r="AB57" s="131">
        <v>143111</v>
      </c>
      <c r="AC57" s="131">
        <v>167983</v>
      </c>
      <c r="AD57" s="131">
        <v>175738</v>
      </c>
      <c r="AE57" s="131">
        <v>213038</v>
      </c>
      <c r="AF57" s="131">
        <v>226906</v>
      </c>
      <c r="AG57" s="131">
        <v>254580</v>
      </c>
      <c r="AH57" s="132">
        <v>254580</v>
      </c>
      <c r="AI57" s="65"/>
      <c r="AJ57" s="54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</row>
    <row r="58" spans="1:68" s="14" customFormat="1" ht="59.25" customHeight="1">
      <c r="A58" s="42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00"/>
      <c r="Z58" s="146" t="s">
        <v>46</v>
      </c>
      <c r="AA58" s="147" t="s">
        <v>16</v>
      </c>
      <c r="AB58" s="148">
        <v>1</v>
      </c>
      <c r="AC58" s="148">
        <v>1</v>
      </c>
      <c r="AD58" s="148">
        <v>1</v>
      </c>
      <c r="AE58" s="148">
        <v>1</v>
      </c>
      <c r="AF58" s="148">
        <v>1</v>
      </c>
      <c r="AG58" s="148">
        <v>1</v>
      </c>
      <c r="AH58" s="149" t="s">
        <v>44</v>
      </c>
      <c r="AI58" s="65"/>
      <c r="AJ58" s="54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</row>
    <row r="59" spans="1:68" s="14" customFormat="1" ht="45.75" customHeight="1">
      <c r="A59" s="42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00"/>
      <c r="Z59" s="107" t="s">
        <v>79</v>
      </c>
      <c r="AA59" s="75" t="s">
        <v>9</v>
      </c>
      <c r="AB59" s="108">
        <v>1</v>
      </c>
      <c r="AC59" s="108">
        <v>2</v>
      </c>
      <c r="AD59" s="108">
        <v>2</v>
      </c>
      <c r="AE59" s="108">
        <v>2</v>
      </c>
      <c r="AF59" s="108">
        <v>2</v>
      </c>
      <c r="AG59" s="108">
        <v>4</v>
      </c>
      <c r="AH59" s="109">
        <f>AG59+AF59+AE59+AD59+AC59+AB59</f>
        <v>13</v>
      </c>
      <c r="AI59" s="65"/>
      <c r="AJ59" s="54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</row>
    <row r="60" spans="1:68" s="14" customFormat="1" ht="63.75" customHeight="1">
      <c r="A60" s="42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00"/>
      <c r="Z60" s="150" t="s">
        <v>59</v>
      </c>
      <c r="AA60" s="147" t="s">
        <v>16</v>
      </c>
      <c r="AB60" s="148">
        <v>1</v>
      </c>
      <c r="AC60" s="148">
        <v>1</v>
      </c>
      <c r="AD60" s="148">
        <v>1</v>
      </c>
      <c r="AE60" s="148">
        <v>1</v>
      </c>
      <c r="AF60" s="148">
        <v>1</v>
      </c>
      <c r="AG60" s="148">
        <v>1</v>
      </c>
      <c r="AH60" s="149" t="s">
        <v>44</v>
      </c>
      <c r="AI60" s="65"/>
      <c r="AJ60" s="54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</row>
    <row r="61" spans="1:68" s="14" customFormat="1" ht="24.75" customHeight="1">
      <c r="A61" s="42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00"/>
      <c r="Z61" s="107" t="s">
        <v>23</v>
      </c>
      <c r="AA61" s="75" t="s">
        <v>9</v>
      </c>
      <c r="AB61" s="108">
        <v>1</v>
      </c>
      <c r="AC61" s="108">
        <v>2</v>
      </c>
      <c r="AD61" s="108">
        <v>2</v>
      </c>
      <c r="AE61" s="108">
        <v>2</v>
      </c>
      <c r="AF61" s="108">
        <v>2</v>
      </c>
      <c r="AG61" s="108">
        <v>4</v>
      </c>
      <c r="AH61" s="109">
        <f>AG61+AF61+AE61+AD61+AC61+AB61</f>
        <v>13</v>
      </c>
      <c r="AI61" s="65"/>
      <c r="AJ61" s="54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</row>
    <row r="62" spans="1:68" s="14" customFormat="1" ht="61.5" customHeight="1">
      <c r="A62" s="42"/>
      <c r="B62" s="105">
        <v>6</v>
      </c>
      <c r="C62" s="105">
        <v>0</v>
      </c>
      <c r="D62" s="105">
        <v>1</v>
      </c>
      <c r="E62" s="105">
        <v>0</v>
      </c>
      <c r="F62" s="105">
        <v>5</v>
      </c>
      <c r="G62" s="105">
        <v>0</v>
      </c>
      <c r="H62" s="105">
        <v>3</v>
      </c>
      <c r="I62" s="105">
        <v>1</v>
      </c>
      <c r="J62" s="105">
        <v>9</v>
      </c>
      <c r="K62" s="105">
        <v>2</v>
      </c>
      <c r="L62" s="105">
        <v>0</v>
      </c>
      <c r="M62" s="178">
        <v>1</v>
      </c>
      <c r="N62" s="178">
        <v>2</v>
      </c>
      <c r="O62" s="178">
        <v>0</v>
      </c>
      <c r="P62" s="178"/>
      <c r="Q62" s="178"/>
      <c r="R62" s="178"/>
      <c r="S62" s="178"/>
      <c r="T62" s="178"/>
      <c r="U62" s="178"/>
      <c r="V62" s="178">
        <v>0</v>
      </c>
      <c r="W62" s="178">
        <v>2</v>
      </c>
      <c r="X62" s="178" t="s">
        <v>31</v>
      </c>
      <c r="Y62" s="100"/>
      <c r="Z62" s="151" t="s">
        <v>29</v>
      </c>
      <c r="AA62" s="152" t="s">
        <v>19</v>
      </c>
      <c r="AB62" s="153">
        <v>248</v>
      </c>
      <c r="AC62" s="153">
        <v>200</v>
      </c>
      <c r="AD62" s="153">
        <v>200</v>
      </c>
      <c r="AE62" s="153">
        <v>200</v>
      </c>
      <c r="AF62" s="153">
        <v>200</v>
      </c>
      <c r="AG62" s="153">
        <v>400</v>
      </c>
      <c r="AH62" s="154" t="s">
        <v>44</v>
      </c>
      <c r="AI62" s="65"/>
      <c r="AJ62" s="54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</row>
    <row r="63" spans="1:68" s="14" customFormat="1" ht="29.25" customHeight="1">
      <c r="A63" s="42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00"/>
      <c r="Z63" s="130" t="s">
        <v>80</v>
      </c>
      <c r="AA63" s="110" t="s">
        <v>9</v>
      </c>
      <c r="AB63" s="110">
        <v>2</v>
      </c>
      <c r="AC63" s="110">
        <v>2</v>
      </c>
      <c r="AD63" s="110">
        <v>2</v>
      </c>
      <c r="AE63" s="110">
        <v>2</v>
      </c>
      <c r="AF63" s="110">
        <v>2</v>
      </c>
      <c r="AG63" s="110">
        <v>4</v>
      </c>
      <c r="AH63" s="133">
        <f>AG63+AF63+AE63+AD63+AC63+AB63</f>
        <v>14</v>
      </c>
      <c r="AI63" s="65"/>
      <c r="AJ63" s="54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</row>
    <row r="64" spans="1:68" s="14" customFormat="1" ht="57.75" customHeight="1">
      <c r="A64" s="42"/>
      <c r="B64" s="105">
        <v>6</v>
      </c>
      <c r="C64" s="105">
        <v>0</v>
      </c>
      <c r="D64" s="105">
        <v>1</v>
      </c>
      <c r="E64" s="105">
        <v>0</v>
      </c>
      <c r="F64" s="105">
        <v>5</v>
      </c>
      <c r="G64" s="105">
        <v>0</v>
      </c>
      <c r="H64" s="105">
        <v>3</v>
      </c>
      <c r="I64" s="105">
        <v>1</v>
      </c>
      <c r="J64" s="105">
        <v>9</v>
      </c>
      <c r="K64" s="105">
        <v>2</v>
      </c>
      <c r="L64" s="105">
        <v>0</v>
      </c>
      <c r="M64" s="178">
        <v>1</v>
      </c>
      <c r="N64" s="178" t="s">
        <v>83</v>
      </c>
      <c r="O64" s="178">
        <v>5</v>
      </c>
      <c r="P64" s="178"/>
      <c r="Q64" s="178"/>
      <c r="R64" s="178"/>
      <c r="S64" s="178"/>
      <c r="T64" s="178"/>
      <c r="U64" s="178"/>
      <c r="V64" s="178">
        <v>6</v>
      </c>
      <c r="W64" s="178">
        <v>0</v>
      </c>
      <c r="X64" s="178" t="s">
        <v>31</v>
      </c>
      <c r="Y64" s="100"/>
      <c r="Z64" s="150" t="s">
        <v>40</v>
      </c>
      <c r="AA64" s="152" t="s">
        <v>11</v>
      </c>
      <c r="AB64" s="153">
        <v>570</v>
      </c>
      <c r="AC64" s="153">
        <v>1000</v>
      </c>
      <c r="AD64" s="153">
        <v>1000</v>
      </c>
      <c r="AE64" s="153">
        <v>1000</v>
      </c>
      <c r="AF64" s="153">
        <v>1000</v>
      </c>
      <c r="AG64" s="153">
        <v>2000</v>
      </c>
      <c r="AH64" s="154" t="s">
        <v>44</v>
      </c>
      <c r="AI64" s="65"/>
      <c r="AJ64" s="54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</row>
    <row r="65" spans="1:68" s="14" customFormat="1" ht="29.25" customHeight="1">
      <c r="A65" s="42"/>
      <c r="B65" s="104"/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69" t="s">
        <v>48</v>
      </c>
      <c r="AA65" s="110" t="s">
        <v>9</v>
      </c>
      <c r="AB65" s="110">
        <v>1</v>
      </c>
      <c r="AC65" s="110">
        <v>2</v>
      </c>
      <c r="AD65" s="110">
        <v>2</v>
      </c>
      <c r="AE65" s="110">
        <v>2</v>
      </c>
      <c r="AF65" s="110">
        <v>2</v>
      </c>
      <c r="AG65" s="110">
        <v>4</v>
      </c>
      <c r="AH65" s="133">
        <f>AG65+AF65+AE65+AD65+AC65+AB65</f>
        <v>13</v>
      </c>
      <c r="AI65" s="65"/>
      <c r="AJ65" s="54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</row>
    <row r="66" spans="1:68" s="14" customFormat="1" ht="43.5" customHeight="1">
      <c r="A66" s="42"/>
      <c r="B66" s="105">
        <v>6</v>
      </c>
      <c r="C66" s="105">
        <v>0</v>
      </c>
      <c r="D66" s="105">
        <v>1</v>
      </c>
      <c r="E66" s="105">
        <v>0</v>
      </c>
      <c r="F66" s="105">
        <v>5</v>
      </c>
      <c r="G66" s="105">
        <v>0</v>
      </c>
      <c r="H66" s="105">
        <v>3</v>
      </c>
      <c r="I66" s="105">
        <v>1</v>
      </c>
      <c r="J66" s="105">
        <v>9</v>
      </c>
      <c r="K66" s="105">
        <v>2</v>
      </c>
      <c r="L66" s="105">
        <v>0</v>
      </c>
      <c r="M66" s="178">
        <v>1</v>
      </c>
      <c r="N66" s="178" t="s">
        <v>82</v>
      </c>
      <c r="O66" s="178">
        <v>5</v>
      </c>
      <c r="P66" s="178"/>
      <c r="Q66" s="178"/>
      <c r="R66" s="178"/>
      <c r="S66" s="178"/>
      <c r="T66" s="178"/>
      <c r="U66" s="178"/>
      <c r="V66" s="178">
        <v>6</v>
      </c>
      <c r="W66" s="178">
        <v>0</v>
      </c>
      <c r="X66" s="178">
        <v>0</v>
      </c>
      <c r="Y66" s="123"/>
      <c r="Z66" s="172" t="s">
        <v>84</v>
      </c>
      <c r="AA66" s="173" t="s">
        <v>11</v>
      </c>
      <c r="AB66" s="173">
        <v>2182.1999999999998</v>
      </c>
      <c r="AC66" s="175">
        <v>0</v>
      </c>
      <c r="AD66" s="175">
        <v>0</v>
      </c>
      <c r="AE66" s="175">
        <v>0</v>
      </c>
      <c r="AF66" s="175">
        <v>0</v>
      </c>
      <c r="AG66" s="175">
        <v>0</v>
      </c>
      <c r="AH66" s="174"/>
      <c r="AI66" s="65"/>
      <c r="AJ66" s="54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35"/>
      <c r="BH66" s="35"/>
      <c r="BI66" s="35"/>
      <c r="BJ66" s="35"/>
      <c r="BK66" s="35"/>
      <c r="BL66" s="35"/>
      <c r="BM66" s="35"/>
      <c r="BN66" s="35"/>
      <c r="BO66" s="35"/>
      <c r="BP66" s="35"/>
    </row>
    <row r="67" spans="1:68" s="14" customFormat="1" ht="30" customHeight="1">
      <c r="A67" s="42"/>
      <c r="B67" s="104"/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69" t="s">
        <v>48</v>
      </c>
      <c r="AA67" s="110" t="s">
        <v>9</v>
      </c>
      <c r="AB67" s="110">
        <v>1</v>
      </c>
      <c r="AC67" s="110">
        <v>0</v>
      </c>
      <c r="AD67" s="110">
        <v>0</v>
      </c>
      <c r="AE67" s="110">
        <v>0</v>
      </c>
      <c r="AF67" s="110">
        <v>0</v>
      </c>
      <c r="AG67" s="110">
        <v>0</v>
      </c>
      <c r="AH67" s="133">
        <v>1</v>
      </c>
      <c r="AI67" s="65"/>
      <c r="AJ67" s="54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</row>
    <row r="68" spans="1:68" s="14" customFormat="1" ht="58.5" customHeight="1">
      <c r="A68" s="42"/>
      <c r="B68" s="104"/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44" t="s">
        <v>58</v>
      </c>
      <c r="AA68" s="145" t="s">
        <v>11</v>
      </c>
      <c r="AB68" s="142">
        <v>0</v>
      </c>
      <c r="AC68" s="142">
        <v>0</v>
      </c>
      <c r="AD68" s="142">
        <v>0</v>
      </c>
      <c r="AE68" s="142">
        <v>0</v>
      </c>
      <c r="AF68" s="142">
        <v>0</v>
      </c>
      <c r="AG68" s="142">
        <v>0</v>
      </c>
      <c r="AH68" s="143" t="s">
        <v>44</v>
      </c>
      <c r="AI68" s="65"/>
      <c r="AJ68" s="54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</row>
    <row r="69" spans="1:68" s="14" customFormat="1" ht="42.75" customHeight="1">
      <c r="A69" s="42"/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30" t="s">
        <v>38</v>
      </c>
      <c r="AA69" s="110" t="s">
        <v>9</v>
      </c>
      <c r="AB69" s="110">
        <v>12</v>
      </c>
      <c r="AC69" s="110">
        <v>3</v>
      </c>
      <c r="AD69" s="110">
        <v>3</v>
      </c>
      <c r="AE69" s="110">
        <v>3</v>
      </c>
      <c r="AF69" s="110">
        <v>3</v>
      </c>
      <c r="AG69" s="110">
        <v>3</v>
      </c>
      <c r="AH69" s="134">
        <f>AG69+AF69+AE69+AD69+AC69+AB69</f>
        <v>27</v>
      </c>
      <c r="AI69" s="65"/>
      <c r="AJ69" s="54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</row>
    <row r="70" spans="1:68" s="14" customFormat="1" ht="71.25" customHeight="1">
      <c r="A70" s="42"/>
      <c r="B70" s="104"/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50" t="s">
        <v>60</v>
      </c>
      <c r="AA70" s="147" t="s">
        <v>16</v>
      </c>
      <c r="AB70" s="148">
        <v>1</v>
      </c>
      <c r="AC70" s="148">
        <v>1</v>
      </c>
      <c r="AD70" s="148">
        <v>1</v>
      </c>
      <c r="AE70" s="148">
        <v>1</v>
      </c>
      <c r="AF70" s="148">
        <v>1</v>
      </c>
      <c r="AG70" s="148">
        <v>1</v>
      </c>
      <c r="AH70" s="148" t="s">
        <v>44</v>
      </c>
      <c r="AI70" s="65"/>
      <c r="AJ70" s="54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</row>
    <row r="71" spans="1:68" s="14" customFormat="1" ht="25.5" customHeight="1">
      <c r="A71" s="42"/>
      <c r="B71" s="104"/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7" t="s">
        <v>41</v>
      </c>
      <c r="AA71" s="75" t="s">
        <v>26</v>
      </c>
      <c r="AB71" s="108">
        <v>12</v>
      </c>
      <c r="AC71" s="108">
        <v>3</v>
      </c>
      <c r="AD71" s="108">
        <v>3</v>
      </c>
      <c r="AE71" s="108">
        <v>3</v>
      </c>
      <c r="AF71" s="108">
        <v>3</v>
      </c>
      <c r="AG71" s="108">
        <v>3</v>
      </c>
      <c r="AH71" s="108">
        <f>AG71+AF71+AE71+AD71+AC71+AB71</f>
        <v>27</v>
      </c>
      <c r="AI71" s="65"/>
      <c r="AJ71" s="54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35"/>
      <c r="BH71" s="35"/>
      <c r="BI71" s="35"/>
      <c r="BJ71" s="35"/>
      <c r="BK71" s="35"/>
      <c r="BL71" s="35"/>
      <c r="BM71" s="35"/>
      <c r="BN71" s="35"/>
      <c r="BO71" s="35"/>
      <c r="BP71" s="35"/>
    </row>
    <row r="72" spans="1:68" s="14" customFormat="1" ht="61.5" customHeight="1">
      <c r="A72" s="52"/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76" t="s">
        <v>36</v>
      </c>
      <c r="AA72" s="147" t="s">
        <v>16</v>
      </c>
      <c r="AB72" s="148">
        <v>1</v>
      </c>
      <c r="AC72" s="148">
        <v>1</v>
      </c>
      <c r="AD72" s="148">
        <v>1</v>
      </c>
      <c r="AE72" s="148">
        <v>1</v>
      </c>
      <c r="AF72" s="148">
        <v>1</v>
      </c>
      <c r="AG72" s="148">
        <v>1</v>
      </c>
      <c r="AH72" s="149" t="s">
        <v>44</v>
      </c>
      <c r="AI72" s="66"/>
      <c r="AJ72" s="54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</row>
    <row r="73" spans="1:68" s="14" customFormat="1" ht="34.5" customHeight="1">
      <c r="A73" s="42"/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7" t="s">
        <v>56</v>
      </c>
      <c r="AA73" s="75" t="s">
        <v>9</v>
      </c>
      <c r="AB73" s="115">
        <v>10</v>
      </c>
      <c r="AC73" s="115">
        <v>5</v>
      </c>
      <c r="AD73" s="115">
        <v>5</v>
      </c>
      <c r="AE73" s="115">
        <v>5</v>
      </c>
      <c r="AF73" s="115">
        <v>5</v>
      </c>
      <c r="AG73" s="115">
        <v>5</v>
      </c>
      <c r="AH73" s="116">
        <f>AG73+AF73+AE73+AD73+AC73+AB73</f>
        <v>35</v>
      </c>
      <c r="AI73" s="65"/>
      <c r="AJ73" s="54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35"/>
      <c r="BH73" s="35"/>
      <c r="BI73" s="35"/>
      <c r="BJ73" s="35"/>
      <c r="BK73" s="35"/>
      <c r="BL73" s="35"/>
      <c r="BM73" s="35"/>
      <c r="BN73" s="35"/>
      <c r="BO73" s="35"/>
      <c r="BP73" s="35"/>
    </row>
    <row r="74" spans="1:68" s="14" customFormat="1" ht="44.25" customHeight="1">
      <c r="A74" s="52"/>
      <c r="B74" s="104"/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50" t="s">
        <v>37</v>
      </c>
      <c r="AA74" s="147" t="s">
        <v>16</v>
      </c>
      <c r="AB74" s="148">
        <v>1</v>
      </c>
      <c r="AC74" s="148">
        <v>1</v>
      </c>
      <c r="AD74" s="148">
        <v>1</v>
      </c>
      <c r="AE74" s="148">
        <v>1</v>
      </c>
      <c r="AF74" s="148">
        <v>1</v>
      </c>
      <c r="AG74" s="148">
        <v>1</v>
      </c>
      <c r="AH74" s="149" t="s">
        <v>44</v>
      </c>
      <c r="AI74" s="65"/>
      <c r="AJ74" s="54"/>
      <c r="AK74" s="35"/>
      <c r="AL74" s="54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35"/>
      <c r="BH74" s="35"/>
      <c r="BI74" s="35"/>
      <c r="BJ74" s="35"/>
      <c r="BK74" s="35"/>
      <c r="BL74" s="35"/>
      <c r="BM74" s="35"/>
      <c r="BN74" s="35"/>
      <c r="BO74" s="35"/>
      <c r="BP74" s="35"/>
    </row>
    <row r="75" spans="1:68" s="14" customFormat="1" ht="24.75" customHeight="1">
      <c r="A75" s="67"/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7" t="s">
        <v>42</v>
      </c>
      <c r="AA75" s="112" t="s">
        <v>9</v>
      </c>
      <c r="AB75" s="115">
        <v>3</v>
      </c>
      <c r="AC75" s="115">
        <v>3</v>
      </c>
      <c r="AD75" s="115">
        <v>3</v>
      </c>
      <c r="AE75" s="115">
        <v>3</v>
      </c>
      <c r="AF75" s="115">
        <v>3</v>
      </c>
      <c r="AG75" s="115">
        <v>3</v>
      </c>
      <c r="AH75" s="116">
        <f>AG75+AF75+AE75+AD75+AC75+AB75</f>
        <v>18</v>
      </c>
      <c r="AI75" s="124"/>
      <c r="AJ75" s="54"/>
      <c r="AK75" s="35"/>
      <c r="AL75" s="72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35"/>
      <c r="BH75" s="35"/>
      <c r="BI75" s="35"/>
      <c r="BJ75" s="35"/>
      <c r="BK75" s="35"/>
      <c r="BL75" s="35"/>
      <c r="BM75" s="35"/>
      <c r="BN75" s="35"/>
      <c r="BO75" s="35"/>
      <c r="BP75" s="35"/>
    </row>
    <row r="76" spans="1:68" s="14" customFormat="1" ht="18.75" customHeight="1">
      <c r="A76" s="69"/>
      <c r="B76" s="45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135"/>
      <c r="N76" s="135"/>
      <c r="O76" s="135"/>
      <c r="P76" s="135"/>
      <c r="Q76" s="135"/>
      <c r="R76" s="135"/>
      <c r="S76" s="135"/>
      <c r="T76" s="135"/>
      <c r="U76" s="135"/>
      <c r="V76" s="135"/>
      <c r="W76" s="135"/>
      <c r="X76" s="135"/>
      <c r="Y76" s="135"/>
      <c r="Z76" s="135"/>
      <c r="AH76" s="135"/>
      <c r="AI76" s="70"/>
      <c r="AJ76" s="35"/>
      <c r="AK76" s="35"/>
      <c r="AL76" s="54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</row>
    <row r="77" spans="1:68" s="14" customFormat="1" ht="68.25" customHeight="1">
      <c r="A77" s="68"/>
      <c r="B77" s="36"/>
      <c r="C77" s="6"/>
      <c r="D77" s="6"/>
      <c r="E77" s="6"/>
      <c r="F77" s="6"/>
      <c r="G77" s="6"/>
      <c r="H77" s="6"/>
      <c r="I77" s="6"/>
      <c r="J77" s="6"/>
      <c r="K77" s="6"/>
      <c r="L77" s="6"/>
      <c r="M77" s="135"/>
      <c r="N77" s="135"/>
      <c r="AH77" s="135"/>
      <c r="AI77" s="71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</row>
    <row r="78" spans="1:68" s="14" customFormat="1" ht="36" customHeight="1">
      <c r="A78" s="53"/>
      <c r="B78" s="36"/>
      <c r="C78" s="6"/>
      <c r="D78" s="6"/>
      <c r="E78" s="6"/>
      <c r="F78" s="6"/>
      <c r="G78" s="6"/>
      <c r="H78" s="6"/>
      <c r="I78" s="6"/>
      <c r="J78" s="6"/>
      <c r="K78" s="6"/>
      <c r="L78" s="6"/>
      <c r="M78" s="135"/>
      <c r="N78" s="135"/>
      <c r="AI78" s="50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</row>
    <row r="79" spans="1:68" s="14" customFormat="1" ht="69.75" customHeight="1">
      <c r="A79" s="53"/>
      <c r="B79" s="36"/>
      <c r="C79" s="6"/>
      <c r="D79" s="6"/>
      <c r="E79" s="6"/>
      <c r="F79" s="6"/>
      <c r="G79" s="6"/>
      <c r="H79" s="6"/>
      <c r="I79" s="6"/>
      <c r="J79" s="6"/>
      <c r="K79" s="6"/>
      <c r="L79" s="6"/>
      <c r="M79" s="135"/>
      <c r="N79" s="1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</row>
    <row r="80" spans="1:68" s="14" customFormat="1" ht="51.75" customHeight="1">
      <c r="A80" s="53"/>
      <c r="B80" s="36"/>
      <c r="C80" s="6"/>
      <c r="D80" s="6"/>
      <c r="E80" s="6"/>
      <c r="F80" s="6"/>
      <c r="G80" s="6"/>
      <c r="H80" s="6"/>
      <c r="I80" s="6"/>
      <c r="J80" s="6"/>
      <c r="K80" s="6"/>
      <c r="L80" s="6"/>
      <c r="M80" s="135"/>
      <c r="N80" s="135"/>
      <c r="AI80" s="46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</row>
    <row r="81" spans="1:68" s="14" customFormat="1" ht="52.5" customHeight="1">
      <c r="A81" s="53"/>
      <c r="B81" s="36"/>
      <c r="C81" s="6"/>
      <c r="D81" s="6"/>
      <c r="E81" s="6"/>
      <c r="F81" s="6"/>
      <c r="G81" s="6"/>
      <c r="H81" s="6"/>
      <c r="I81" s="6"/>
      <c r="J81" s="6"/>
      <c r="K81" s="6"/>
      <c r="L81" s="6"/>
      <c r="M81" s="135"/>
      <c r="N81" s="135"/>
      <c r="AI81" s="46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</row>
    <row r="82" spans="1:68" s="14" customFormat="1" ht="55.5" customHeight="1">
      <c r="A82" s="53"/>
      <c r="B82" s="36"/>
      <c r="C82" s="6"/>
      <c r="D82" s="6"/>
      <c r="E82" s="6"/>
      <c r="F82" s="6"/>
      <c r="G82" s="6"/>
      <c r="H82" s="6"/>
      <c r="I82" s="6"/>
      <c r="J82" s="6"/>
      <c r="K82" s="6"/>
      <c r="L82" s="6"/>
      <c r="M82" s="135"/>
      <c r="N82" s="135"/>
      <c r="AI82" s="1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</row>
    <row r="83" spans="1:68" s="14" customFormat="1">
      <c r="A83" s="53"/>
      <c r="B83" s="36"/>
      <c r="C83" s="6"/>
      <c r="D83" s="6"/>
      <c r="E83" s="6"/>
      <c r="F83" s="6"/>
      <c r="G83" s="6"/>
      <c r="H83" s="6"/>
      <c r="I83" s="6"/>
      <c r="J83" s="6"/>
      <c r="K83" s="6"/>
      <c r="L83" s="6"/>
      <c r="M83" s="135"/>
      <c r="N83" s="135"/>
      <c r="AI83" s="1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</row>
    <row r="84" spans="1:68" s="14" customFormat="1">
      <c r="A84" s="53"/>
      <c r="B84" s="36"/>
      <c r="C84" s="6"/>
      <c r="D84" s="6"/>
      <c r="E84" s="6"/>
      <c r="F84" s="6"/>
      <c r="G84" s="6"/>
      <c r="H84" s="6"/>
      <c r="I84" s="6"/>
      <c r="J84" s="6"/>
      <c r="K84" s="6"/>
      <c r="L84" s="6"/>
      <c r="M84" s="135"/>
      <c r="N84" s="135"/>
      <c r="AI84" s="1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</row>
    <row r="85" spans="1:68" s="14" customFormat="1" ht="25.5" customHeight="1">
      <c r="A85" s="53"/>
      <c r="B85" s="36"/>
      <c r="C85" s="6"/>
      <c r="D85" s="6"/>
      <c r="E85" s="6"/>
      <c r="F85" s="6"/>
      <c r="G85" s="6"/>
      <c r="H85" s="6"/>
      <c r="I85" s="6"/>
      <c r="J85" s="6"/>
      <c r="K85" s="6"/>
      <c r="L85" s="6"/>
      <c r="M85" s="135"/>
      <c r="N85" s="135"/>
      <c r="AI85" s="1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35"/>
      <c r="BH85" s="35"/>
      <c r="BI85" s="35"/>
      <c r="BJ85" s="35"/>
      <c r="BK85" s="35"/>
      <c r="BL85" s="35"/>
      <c r="BM85" s="35"/>
      <c r="BN85" s="35"/>
      <c r="BO85" s="35"/>
      <c r="BP85" s="35"/>
    </row>
    <row r="86" spans="1:68" s="14" customFormat="1">
      <c r="A86" s="53"/>
      <c r="B86" s="36"/>
      <c r="C86" s="6"/>
      <c r="D86" s="6"/>
      <c r="E86" s="6"/>
      <c r="F86" s="6"/>
      <c r="G86" s="6"/>
      <c r="H86" s="6"/>
      <c r="I86" s="6"/>
      <c r="J86" s="6"/>
      <c r="K86" s="6"/>
      <c r="L86" s="6"/>
      <c r="M86" s="135"/>
      <c r="N86" s="135"/>
      <c r="AI86" s="1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</row>
    <row r="87" spans="1:68" s="14" customFormat="1" ht="86.25" customHeight="1">
      <c r="A87" s="53"/>
      <c r="B87" s="36"/>
      <c r="C87" s="6"/>
      <c r="D87" s="6"/>
      <c r="E87" s="6"/>
      <c r="F87" s="6"/>
      <c r="G87" s="6"/>
      <c r="H87" s="6"/>
      <c r="I87" s="6"/>
      <c r="J87" s="6"/>
      <c r="K87" s="6"/>
      <c r="L87" s="6"/>
      <c r="M87" s="135"/>
      <c r="N87" s="135"/>
      <c r="AI87" s="1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35"/>
      <c r="BH87" s="35"/>
      <c r="BI87" s="35"/>
      <c r="BJ87" s="35"/>
      <c r="BK87" s="35"/>
      <c r="BL87" s="35"/>
      <c r="BM87" s="35"/>
      <c r="BN87" s="35"/>
      <c r="BO87" s="35"/>
      <c r="BP87" s="35"/>
    </row>
    <row r="88" spans="1:68" s="14" customFormat="1" ht="18" customHeight="1">
      <c r="A88" s="53"/>
      <c r="B88" s="36"/>
      <c r="C88" s="6"/>
      <c r="D88" s="6"/>
      <c r="E88" s="6"/>
      <c r="F88" s="6"/>
      <c r="G88" s="6"/>
      <c r="H88" s="6"/>
      <c r="I88" s="6"/>
      <c r="J88" s="6"/>
      <c r="K88" s="6"/>
      <c r="L88" s="6"/>
      <c r="M88" s="135"/>
      <c r="N88" s="135"/>
      <c r="AI88" s="1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35"/>
      <c r="BH88" s="35"/>
      <c r="BI88" s="35"/>
      <c r="BJ88" s="35"/>
      <c r="BK88" s="35"/>
      <c r="BL88" s="35"/>
      <c r="BM88" s="35"/>
      <c r="BN88" s="35"/>
      <c r="BO88" s="35"/>
      <c r="BP88" s="35"/>
    </row>
    <row r="89" spans="1:68" s="14" customFormat="1">
      <c r="A89" s="53"/>
      <c r="B89" s="36"/>
      <c r="C89" s="6"/>
      <c r="D89" s="6"/>
      <c r="E89" s="6"/>
      <c r="F89" s="6"/>
      <c r="G89" s="6"/>
      <c r="H89" s="6"/>
      <c r="I89" s="6"/>
      <c r="J89" s="6"/>
      <c r="K89" s="6"/>
      <c r="L89" s="6"/>
      <c r="M89" s="135"/>
      <c r="N89" s="135"/>
      <c r="AI89" s="1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35"/>
      <c r="BH89" s="35"/>
      <c r="BI89" s="35"/>
      <c r="BJ89" s="35"/>
      <c r="BK89" s="35"/>
      <c r="BL89" s="35"/>
      <c r="BM89" s="35"/>
      <c r="BN89" s="35"/>
      <c r="BO89" s="35"/>
      <c r="BP89" s="35"/>
    </row>
    <row r="90" spans="1:68" s="14" customFormat="1" ht="36" customHeight="1">
      <c r="A90" s="53"/>
      <c r="B90" s="36"/>
      <c r="C90" s="6"/>
      <c r="D90" s="6"/>
      <c r="E90" s="6"/>
      <c r="F90" s="6"/>
      <c r="G90" s="6"/>
      <c r="H90" s="6"/>
      <c r="I90" s="6"/>
      <c r="J90" s="6"/>
      <c r="K90" s="6"/>
      <c r="L90" s="6"/>
      <c r="M90" s="135"/>
      <c r="N90" s="135"/>
      <c r="AI90" s="1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</row>
    <row r="91" spans="1:68" s="14" customFormat="1">
      <c r="A91" s="53"/>
      <c r="B91" s="36"/>
      <c r="C91" s="6"/>
      <c r="D91" s="6"/>
      <c r="E91" s="6"/>
      <c r="F91" s="6"/>
      <c r="G91" s="6"/>
      <c r="H91" s="6"/>
      <c r="I91" s="6"/>
      <c r="J91" s="6"/>
      <c r="K91" s="6"/>
      <c r="L91" s="6"/>
      <c r="M91" s="135"/>
      <c r="N91" s="135"/>
      <c r="AI91" s="1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</row>
    <row r="92" spans="1:68" s="14" customFormat="1">
      <c r="A92" s="53"/>
      <c r="B92" s="36"/>
      <c r="C92" s="6"/>
      <c r="D92" s="6"/>
      <c r="E92" s="6"/>
      <c r="F92" s="6"/>
      <c r="G92" s="6"/>
      <c r="H92" s="6"/>
      <c r="I92" s="6"/>
      <c r="J92" s="6"/>
      <c r="K92" s="6"/>
      <c r="L92" s="6"/>
      <c r="M92" s="135"/>
      <c r="N92" s="135"/>
      <c r="AI92" s="1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</row>
    <row r="93" spans="1:68" s="14" customFormat="1">
      <c r="A93" s="53"/>
      <c r="B93" s="36"/>
      <c r="C93" s="6"/>
      <c r="D93" s="6"/>
      <c r="E93" s="6"/>
      <c r="F93" s="6"/>
      <c r="G93" s="6"/>
      <c r="H93" s="6"/>
      <c r="I93" s="6"/>
      <c r="J93" s="6"/>
      <c r="K93" s="6"/>
      <c r="L93" s="6"/>
      <c r="M93" s="135"/>
      <c r="N93" s="135"/>
      <c r="AI93" s="1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  <c r="BM93" s="35"/>
      <c r="BN93" s="35"/>
      <c r="BO93" s="35"/>
      <c r="BP93" s="35"/>
    </row>
    <row r="94" spans="1:68" s="14" customFormat="1">
      <c r="A94" s="53"/>
      <c r="B94" s="36"/>
      <c r="C94" s="6"/>
      <c r="D94" s="6"/>
      <c r="E94" s="6"/>
      <c r="F94" s="6"/>
      <c r="G94" s="6"/>
      <c r="H94" s="6"/>
      <c r="I94" s="6"/>
      <c r="J94" s="6"/>
      <c r="K94" s="6"/>
      <c r="L94" s="6"/>
      <c r="M94" s="135"/>
      <c r="N94" s="135"/>
      <c r="AI94" s="1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</row>
    <row r="95" spans="1:68" s="14" customFormat="1">
      <c r="A95" s="53"/>
      <c r="B95" s="36"/>
      <c r="C95" s="6"/>
      <c r="D95" s="6"/>
      <c r="E95" s="6"/>
      <c r="F95" s="6"/>
      <c r="G95" s="6"/>
      <c r="H95" s="6"/>
      <c r="I95" s="6"/>
      <c r="J95" s="6"/>
      <c r="K95" s="6"/>
      <c r="L95" s="6"/>
      <c r="M95" s="135"/>
      <c r="N95" s="135"/>
      <c r="AI95" s="1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  <c r="BM95" s="35"/>
      <c r="BN95" s="35"/>
      <c r="BO95" s="35"/>
      <c r="BP95" s="35"/>
    </row>
    <row r="96" spans="1:68" s="14" customFormat="1">
      <c r="A96" s="53"/>
      <c r="B96" s="36"/>
      <c r="C96" s="6"/>
      <c r="D96" s="6"/>
      <c r="E96" s="6"/>
      <c r="F96" s="6"/>
      <c r="G96" s="6"/>
      <c r="H96" s="6"/>
      <c r="I96" s="6"/>
      <c r="J96" s="6"/>
      <c r="K96" s="6"/>
      <c r="L96" s="6"/>
      <c r="M96" s="135"/>
      <c r="N96" s="135"/>
      <c r="AI96" s="1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</row>
    <row r="97" spans="1:68" s="14" customFormat="1">
      <c r="A97" s="53"/>
      <c r="B97" s="3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5"/>
      <c r="P97" s="5"/>
      <c r="Q97" s="5"/>
      <c r="R97" s="11"/>
      <c r="S97" s="11"/>
      <c r="T97" s="11"/>
      <c r="U97" s="11"/>
      <c r="V97" s="11"/>
      <c r="W97" s="11"/>
      <c r="X97" s="11"/>
      <c r="Y97" s="11"/>
      <c r="Z97" s="39"/>
      <c r="AA97" s="5"/>
      <c r="AB97" s="5"/>
      <c r="AC97" s="5"/>
      <c r="AD97" s="5"/>
      <c r="AE97" s="5"/>
      <c r="AF97" s="5"/>
      <c r="AG97" s="5"/>
      <c r="AH97" s="5"/>
      <c r="AI97" s="1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</row>
    <row r="98" spans="1:68" s="14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5"/>
      <c r="N98" s="5"/>
      <c r="O98" s="5"/>
      <c r="P98" s="5"/>
      <c r="Q98" s="5"/>
      <c r="R98" s="11"/>
      <c r="S98" s="11"/>
      <c r="T98" s="11"/>
      <c r="U98" s="11"/>
      <c r="V98" s="11"/>
      <c r="W98" s="11"/>
      <c r="X98" s="11"/>
      <c r="Y98" s="11"/>
      <c r="Z98" s="39"/>
      <c r="AA98" s="5"/>
      <c r="AB98" s="5"/>
      <c r="AC98" s="5"/>
      <c r="AD98" s="5"/>
      <c r="AE98" s="5"/>
      <c r="AF98" s="5"/>
      <c r="AG98" s="5"/>
      <c r="AH98" s="5"/>
      <c r="AI98" s="1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35"/>
      <c r="BH98" s="35"/>
      <c r="BI98" s="35"/>
      <c r="BJ98" s="35"/>
      <c r="BK98" s="35"/>
      <c r="BL98" s="35"/>
      <c r="BM98" s="35"/>
      <c r="BN98" s="35"/>
      <c r="BO98" s="35"/>
      <c r="BP98" s="35"/>
    </row>
    <row r="99" spans="1:68" s="14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5"/>
      <c r="N99" s="5"/>
      <c r="O99" s="5"/>
      <c r="P99" s="5"/>
      <c r="Q99" s="5"/>
      <c r="R99" s="11"/>
      <c r="S99" s="11"/>
      <c r="T99" s="11"/>
      <c r="U99" s="11"/>
      <c r="V99" s="11"/>
      <c r="W99" s="11"/>
      <c r="X99" s="11"/>
      <c r="Y99" s="11"/>
      <c r="Z99" s="39"/>
      <c r="AA99" s="5"/>
      <c r="AB99" s="5"/>
      <c r="AC99" s="5"/>
      <c r="AD99" s="5"/>
      <c r="AE99" s="5"/>
      <c r="AF99" s="5"/>
      <c r="AG99" s="5"/>
      <c r="AH99" s="5"/>
      <c r="AI99" s="1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35"/>
      <c r="BH99" s="35"/>
      <c r="BI99" s="35"/>
      <c r="BJ99" s="35"/>
      <c r="BK99" s="35"/>
      <c r="BL99" s="35"/>
      <c r="BM99" s="35"/>
      <c r="BN99" s="35"/>
      <c r="BO99" s="35"/>
      <c r="BP99" s="35"/>
    </row>
    <row r="100" spans="1:68" s="14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5"/>
      <c r="N100" s="5"/>
      <c r="O100" s="5"/>
      <c r="P100" s="5"/>
      <c r="Q100" s="5"/>
      <c r="R100" s="11"/>
      <c r="S100" s="11"/>
      <c r="T100" s="11"/>
      <c r="U100" s="11"/>
      <c r="V100" s="11"/>
      <c r="W100" s="11"/>
      <c r="X100" s="11"/>
      <c r="Y100" s="11"/>
      <c r="Z100" s="39"/>
      <c r="AA100" s="5"/>
      <c r="AB100" s="5"/>
      <c r="AC100" s="5"/>
      <c r="AD100" s="5"/>
      <c r="AE100" s="5"/>
      <c r="AF100" s="5"/>
      <c r="AG100" s="5"/>
      <c r="AH100" s="5"/>
      <c r="AI100" s="1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  <c r="BM100" s="35"/>
      <c r="BN100" s="35"/>
      <c r="BO100" s="35"/>
      <c r="BP100" s="35"/>
    </row>
    <row r="101" spans="1:68" s="14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5"/>
      <c r="N101" s="5"/>
      <c r="O101" s="5"/>
      <c r="P101" s="5"/>
      <c r="Q101" s="5"/>
      <c r="R101" s="11"/>
      <c r="S101" s="11"/>
      <c r="T101" s="11"/>
      <c r="U101" s="11"/>
      <c r="V101" s="11"/>
      <c r="W101" s="11"/>
      <c r="X101" s="11"/>
      <c r="Y101" s="11"/>
      <c r="Z101" s="39"/>
      <c r="AA101" s="5"/>
      <c r="AB101" s="5"/>
      <c r="AC101" s="5"/>
      <c r="AD101" s="5"/>
      <c r="AE101" s="5"/>
      <c r="AF101" s="5"/>
      <c r="AG101" s="5"/>
      <c r="AH101" s="5"/>
      <c r="AI101" s="1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</row>
    <row r="102" spans="1:68" s="14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5"/>
      <c r="N102" s="5"/>
      <c r="O102" s="5"/>
      <c r="P102" s="5"/>
      <c r="Q102" s="5"/>
      <c r="R102" s="11"/>
      <c r="S102" s="11"/>
      <c r="T102" s="11"/>
      <c r="U102" s="11"/>
      <c r="V102" s="11"/>
      <c r="W102" s="11"/>
      <c r="X102" s="11"/>
      <c r="Y102" s="11"/>
      <c r="Z102" s="39"/>
      <c r="AA102" s="5"/>
      <c r="AB102" s="5"/>
      <c r="AC102" s="5"/>
      <c r="AD102" s="5"/>
      <c r="AE102" s="5"/>
      <c r="AF102" s="5"/>
      <c r="AG102" s="5"/>
      <c r="AH102" s="5"/>
      <c r="AI102" s="1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35"/>
      <c r="BH102" s="35"/>
      <c r="BI102" s="35"/>
      <c r="BJ102" s="35"/>
      <c r="BK102" s="35"/>
      <c r="BL102" s="35"/>
      <c r="BM102" s="35"/>
      <c r="BN102" s="35"/>
      <c r="BO102" s="35"/>
      <c r="BP102" s="35"/>
    </row>
    <row r="103" spans="1:68" s="14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5"/>
      <c r="N103" s="5"/>
      <c r="O103" s="5"/>
      <c r="P103" s="5"/>
      <c r="Q103" s="5"/>
      <c r="R103" s="11"/>
      <c r="S103" s="11"/>
      <c r="T103" s="11"/>
      <c r="U103" s="11"/>
      <c r="V103" s="11"/>
      <c r="W103" s="11"/>
      <c r="X103" s="11"/>
      <c r="Y103" s="11"/>
      <c r="Z103" s="39"/>
      <c r="AA103" s="5"/>
      <c r="AB103" s="5"/>
      <c r="AC103" s="5"/>
      <c r="AD103" s="5"/>
      <c r="AE103" s="5"/>
      <c r="AF103" s="5"/>
      <c r="AG103" s="5"/>
      <c r="AH103" s="5"/>
      <c r="AI103" s="1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</row>
    <row r="104" spans="1:68" s="14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5"/>
      <c r="N104" s="5"/>
      <c r="O104" s="5"/>
      <c r="P104" s="5"/>
      <c r="Q104" s="5"/>
      <c r="R104" s="11"/>
      <c r="S104" s="11"/>
      <c r="T104" s="11"/>
      <c r="U104" s="11"/>
      <c r="V104" s="11"/>
      <c r="W104" s="11"/>
      <c r="X104" s="11"/>
      <c r="Y104" s="11"/>
      <c r="Z104" s="39"/>
      <c r="AA104" s="5"/>
      <c r="AB104" s="5"/>
      <c r="AC104" s="5"/>
      <c r="AD104" s="5"/>
      <c r="AE104" s="5"/>
      <c r="AF104" s="5"/>
      <c r="AG104" s="5"/>
      <c r="AH104" s="5"/>
      <c r="AI104" s="1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</row>
    <row r="105" spans="1:68" s="14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5"/>
      <c r="N105" s="5"/>
      <c r="O105" s="5"/>
      <c r="P105" s="5"/>
      <c r="Q105" s="5"/>
      <c r="R105" s="11"/>
      <c r="S105" s="11"/>
      <c r="T105" s="11"/>
      <c r="U105" s="11"/>
      <c r="V105" s="11"/>
      <c r="W105" s="11"/>
      <c r="X105" s="11"/>
      <c r="Y105" s="11"/>
      <c r="Z105" s="39"/>
      <c r="AA105" s="5"/>
      <c r="AB105" s="5"/>
      <c r="AC105" s="5"/>
      <c r="AD105" s="5"/>
      <c r="AE105" s="5"/>
      <c r="AF105" s="5"/>
      <c r="AG105" s="5"/>
      <c r="AH105" s="5"/>
      <c r="AI105" s="1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35"/>
      <c r="BH105" s="35"/>
      <c r="BI105" s="35"/>
      <c r="BJ105" s="35"/>
      <c r="BK105" s="35"/>
      <c r="BL105" s="35"/>
      <c r="BM105" s="35"/>
      <c r="BN105" s="35"/>
      <c r="BO105" s="35"/>
      <c r="BP105" s="35"/>
    </row>
    <row r="106" spans="1:68" s="14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5"/>
      <c r="N106" s="5"/>
      <c r="O106" s="5"/>
      <c r="P106" s="5"/>
      <c r="Q106" s="5"/>
      <c r="R106" s="11"/>
      <c r="S106" s="11"/>
      <c r="T106" s="11"/>
      <c r="U106" s="11"/>
      <c r="V106" s="11"/>
      <c r="W106" s="11"/>
      <c r="X106" s="11"/>
      <c r="Y106" s="11"/>
      <c r="Z106" s="39"/>
      <c r="AA106" s="5"/>
      <c r="AB106" s="5"/>
      <c r="AC106" s="5"/>
      <c r="AD106" s="5"/>
      <c r="AE106" s="5"/>
      <c r="AF106" s="5"/>
      <c r="AG106" s="5"/>
      <c r="AH106" s="5"/>
      <c r="AI106" s="1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</row>
    <row r="107" spans="1:68" s="14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5"/>
      <c r="N107" s="5"/>
      <c r="O107" s="5"/>
      <c r="P107" s="5"/>
      <c r="Q107" s="5"/>
      <c r="R107" s="11"/>
      <c r="S107" s="11"/>
      <c r="T107" s="11"/>
      <c r="U107" s="11"/>
      <c r="V107" s="11"/>
      <c r="W107" s="11"/>
      <c r="X107" s="11"/>
      <c r="Y107" s="11"/>
      <c r="Z107" s="39"/>
      <c r="AA107" s="5"/>
      <c r="AB107" s="5"/>
      <c r="AC107" s="5"/>
      <c r="AD107" s="5"/>
      <c r="AE107" s="5"/>
      <c r="AF107" s="5"/>
      <c r="AG107" s="5"/>
      <c r="AH107" s="5"/>
      <c r="AI107" s="1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35"/>
      <c r="BH107" s="35"/>
      <c r="BI107" s="35"/>
      <c r="BJ107" s="35"/>
      <c r="BK107" s="35"/>
      <c r="BL107" s="35"/>
      <c r="BM107" s="35"/>
      <c r="BN107" s="35"/>
      <c r="BO107" s="35"/>
      <c r="BP107" s="35"/>
    </row>
    <row r="108" spans="1:68" s="14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5"/>
      <c r="N108" s="5"/>
      <c r="O108" s="5"/>
      <c r="P108" s="5"/>
      <c r="Q108" s="5"/>
      <c r="R108" s="11"/>
      <c r="S108" s="11"/>
      <c r="T108" s="11"/>
      <c r="U108" s="11"/>
      <c r="V108" s="11"/>
      <c r="W108" s="11"/>
      <c r="X108" s="11"/>
      <c r="Y108" s="11"/>
      <c r="Z108" s="39"/>
      <c r="AA108" s="5"/>
      <c r="AB108" s="5"/>
      <c r="AC108" s="5"/>
      <c r="AD108" s="5"/>
      <c r="AE108" s="5"/>
      <c r="AF108" s="5"/>
      <c r="AG108" s="5"/>
      <c r="AH108" s="5"/>
      <c r="AI108" s="1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</row>
    <row r="109" spans="1:68" s="14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5"/>
      <c r="N109" s="5"/>
      <c r="O109" s="5"/>
      <c r="P109" s="5"/>
      <c r="Q109" s="5"/>
      <c r="R109" s="11"/>
      <c r="S109" s="11"/>
      <c r="T109" s="11"/>
      <c r="U109" s="11"/>
      <c r="V109" s="11"/>
      <c r="W109" s="11"/>
      <c r="X109" s="11"/>
      <c r="Y109" s="11"/>
      <c r="Z109" s="39"/>
      <c r="AA109" s="5"/>
      <c r="AB109" s="5"/>
      <c r="AC109" s="5"/>
      <c r="AD109" s="5"/>
      <c r="AE109" s="5"/>
      <c r="AF109" s="5"/>
      <c r="AG109" s="5"/>
      <c r="AH109" s="5"/>
      <c r="AI109" s="1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</row>
    <row r="110" spans="1:68" s="14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5"/>
      <c r="N110" s="5"/>
      <c r="O110" s="5"/>
      <c r="P110" s="5"/>
      <c r="Q110" s="5"/>
      <c r="R110" s="11"/>
      <c r="S110" s="11"/>
      <c r="T110" s="11"/>
      <c r="U110" s="11"/>
      <c r="V110" s="11"/>
      <c r="W110" s="11"/>
      <c r="X110" s="11"/>
      <c r="Y110" s="11"/>
      <c r="Z110" s="39"/>
      <c r="AA110" s="5"/>
      <c r="AB110" s="5"/>
      <c r="AC110" s="5"/>
      <c r="AD110" s="5"/>
      <c r="AE110" s="5"/>
      <c r="AF110" s="5"/>
      <c r="AG110" s="5"/>
      <c r="AH110" s="5"/>
      <c r="AI110" s="1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</row>
    <row r="111" spans="1:68" s="14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5"/>
      <c r="N111" s="5"/>
      <c r="O111" s="5"/>
      <c r="P111" s="5"/>
      <c r="Q111" s="5"/>
      <c r="R111" s="11"/>
      <c r="S111" s="11"/>
      <c r="T111" s="11"/>
      <c r="U111" s="11"/>
      <c r="V111" s="11"/>
      <c r="W111" s="11"/>
      <c r="X111" s="11"/>
      <c r="Y111" s="11"/>
      <c r="Z111" s="39"/>
      <c r="AA111" s="5"/>
      <c r="AB111" s="5"/>
      <c r="AC111" s="5"/>
      <c r="AD111" s="5"/>
      <c r="AE111" s="5"/>
      <c r="AF111" s="5"/>
      <c r="AG111" s="5"/>
      <c r="AH111" s="5"/>
      <c r="AI111" s="1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</row>
    <row r="112" spans="1:68" s="14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5"/>
      <c r="N112" s="5"/>
      <c r="O112" s="5"/>
      <c r="P112" s="5"/>
      <c r="Q112" s="5"/>
      <c r="R112" s="11"/>
      <c r="S112" s="11"/>
      <c r="T112" s="11"/>
      <c r="U112" s="11"/>
      <c r="V112" s="11"/>
      <c r="W112" s="11"/>
      <c r="X112" s="11"/>
      <c r="Y112" s="11"/>
      <c r="Z112" s="39"/>
      <c r="AA112" s="5"/>
      <c r="AB112" s="5"/>
      <c r="AC112" s="5"/>
      <c r="AD112" s="5"/>
      <c r="AE112" s="5"/>
      <c r="AF112" s="5"/>
      <c r="AG112" s="5"/>
      <c r="AH112" s="5"/>
      <c r="AI112" s="1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</row>
    <row r="113" spans="1:68" s="14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5"/>
      <c r="N113" s="5"/>
      <c r="O113" s="5"/>
      <c r="P113" s="5"/>
      <c r="Q113" s="5"/>
      <c r="R113" s="11"/>
      <c r="S113" s="11"/>
      <c r="T113" s="11"/>
      <c r="U113" s="11"/>
      <c r="V113" s="11"/>
      <c r="W113" s="11"/>
      <c r="X113" s="11"/>
      <c r="Y113" s="11"/>
      <c r="Z113" s="39"/>
      <c r="AA113" s="5"/>
      <c r="AB113" s="5"/>
      <c r="AC113" s="5"/>
      <c r="AD113" s="5"/>
      <c r="AE113" s="5"/>
      <c r="AF113" s="5"/>
      <c r="AG113" s="5"/>
      <c r="AH113" s="5"/>
      <c r="AI113" s="1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35"/>
      <c r="BH113" s="35"/>
      <c r="BI113" s="35"/>
      <c r="BJ113" s="35"/>
      <c r="BK113" s="35"/>
      <c r="BL113" s="35"/>
      <c r="BM113" s="35"/>
      <c r="BN113" s="35"/>
      <c r="BO113" s="35"/>
      <c r="BP113" s="35"/>
    </row>
    <row r="114" spans="1:68" s="14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5"/>
      <c r="N114" s="5"/>
      <c r="O114" s="5"/>
      <c r="P114" s="5"/>
      <c r="Q114" s="5"/>
      <c r="R114" s="11"/>
      <c r="S114" s="11"/>
      <c r="T114" s="11"/>
      <c r="U114" s="11"/>
      <c r="V114" s="11"/>
      <c r="W114" s="11"/>
      <c r="X114" s="11"/>
      <c r="Y114" s="11"/>
      <c r="Z114" s="39"/>
      <c r="AA114" s="5"/>
      <c r="AB114" s="5"/>
      <c r="AC114" s="5"/>
      <c r="AD114" s="5"/>
      <c r="AE114" s="5"/>
      <c r="AF114" s="5"/>
      <c r="AG114" s="5"/>
      <c r="AH114" s="5"/>
      <c r="AI114" s="1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35"/>
      <c r="BH114" s="35"/>
      <c r="BI114" s="35"/>
      <c r="BJ114" s="35"/>
      <c r="BK114" s="35"/>
      <c r="BL114" s="35"/>
      <c r="BM114" s="35"/>
      <c r="BN114" s="35"/>
      <c r="BO114" s="35"/>
      <c r="BP114" s="35"/>
    </row>
    <row r="115" spans="1:68" s="14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5"/>
      <c r="N115" s="5"/>
      <c r="O115" s="5"/>
      <c r="P115" s="5"/>
      <c r="Q115" s="5"/>
      <c r="R115" s="11"/>
      <c r="S115" s="11"/>
      <c r="T115" s="11"/>
      <c r="U115" s="11"/>
      <c r="V115" s="11"/>
      <c r="W115" s="11"/>
      <c r="X115" s="11"/>
      <c r="Y115" s="11"/>
      <c r="Z115" s="39"/>
      <c r="AA115" s="5"/>
      <c r="AB115" s="5"/>
      <c r="AC115" s="5"/>
      <c r="AD115" s="5"/>
      <c r="AE115" s="5"/>
      <c r="AF115" s="5"/>
      <c r="AG115" s="5"/>
      <c r="AH115" s="5"/>
      <c r="AI115" s="1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35"/>
      <c r="BH115" s="35"/>
      <c r="BI115" s="35"/>
      <c r="BJ115" s="35"/>
      <c r="BK115" s="35"/>
      <c r="BL115" s="35"/>
      <c r="BM115" s="35"/>
      <c r="BN115" s="35"/>
      <c r="BO115" s="35"/>
      <c r="BP115" s="35"/>
    </row>
    <row r="116" spans="1:68" s="14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5"/>
      <c r="N116" s="5"/>
      <c r="O116" s="5"/>
      <c r="P116" s="5"/>
      <c r="Q116" s="5"/>
      <c r="R116" s="11"/>
      <c r="S116" s="11"/>
      <c r="T116" s="11"/>
      <c r="U116" s="11"/>
      <c r="V116" s="11"/>
      <c r="W116" s="11"/>
      <c r="X116" s="11"/>
      <c r="Y116" s="11"/>
      <c r="Z116" s="39"/>
      <c r="AA116" s="5"/>
      <c r="AB116" s="5"/>
      <c r="AC116" s="5"/>
      <c r="AD116" s="5"/>
      <c r="AE116" s="5"/>
      <c r="AF116" s="5"/>
      <c r="AG116" s="5"/>
      <c r="AH116" s="5"/>
      <c r="AI116" s="1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35"/>
      <c r="BH116" s="35"/>
      <c r="BI116" s="35"/>
      <c r="BJ116" s="35"/>
      <c r="BK116" s="35"/>
      <c r="BL116" s="35"/>
      <c r="BM116" s="35"/>
      <c r="BN116" s="35"/>
      <c r="BO116" s="35"/>
      <c r="BP116" s="35"/>
    </row>
    <row r="117" spans="1:68" s="14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5"/>
      <c r="N117" s="5"/>
      <c r="O117" s="5"/>
      <c r="P117" s="5"/>
      <c r="Q117" s="5"/>
      <c r="R117" s="11"/>
      <c r="S117" s="11"/>
      <c r="T117" s="11"/>
      <c r="U117" s="11"/>
      <c r="V117" s="11"/>
      <c r="W117" s="11"/>
      <c r="X117" s="11"/>
      <c r="Y117" s="11"/>
      <c r="Z117" s="39"/>
      <c r="AA117" s="5"/>
      <c r="AB117" s="5"/>
      <c r="AC117" s="5"/>
      <c r="AD117" s="5"/>
      <c r="AE117" s="5"/>
      <c r="AF117" s="5"/>
      <c r="AG117" s="5"/>
      <c r="AH117" s="5"/>
      <c r="AI117" s="1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35"/>
      <c r="BH117" s="35"/>
      <c r="BI117" s="35"/>
      <c r="BJ117" s="35"/>
      <c r="BK117" s="35"/>
      <c r="BL117" s="35"/>
      <c r="BM117" s="35"/>
      <c r="BN117" s="35"/>
      <c r="BO117" s="35"/>
      <c r="BP117" s="35"/>
    </row>
    <row r="118" spans="1:68" s="14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5"/>
      <c r="N118" s="5"/>
      <c r="O118" s="5"/>
      <c r="P118" s="5"/>
      <c r="Q118" s="5"/>
      <c r="R118" s="11"/>
      <c r="S118" s="11"/>
      <c r="T118" s="11"/>
      <c r="U118" s="11"/>
      <c r="V118" s="11"/>
      <c r="W118" s="11"/>
      <c r="X118" s="11"/>
      <c r="Y118" s="11"/>
      <c r="Z118" s="39"/>
      <c r="AA118" s="5"/>
      <c r="AB118" s="5"/>
      <c r="AC118" s="5"/>
      <c r="AD118" s="5"/>
      <c r="AE118" s="5"/>
      <c r="AF118" s="5"/>
      <c r="AG118" s="5"/>
      <c r="AH118" s="5"/>
      <c r="AI118" s="1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35"/>
      <c r="BH118" s="35"/>
      <c r="BI118" s="35"/>
      <c r="BJ118" s="35"/>
      <c r="BK118" s="35"/>
      <c r="BL118" s="35"/>
      <c r="BM118" s="35"/>
      <c r="BN118" s="35"/>
      <c r="BO118" s="35"/>
      <c r="BP118" s="35"/>
    </row>
    <row r="119" spans="1:68" s="14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5"/>
      <c r="N119" s="5"/>
      <c r="O119" s="5"/>
      <c r="P119" s="5"/>
      <c r="Q119" s="5"/>
      <c r="R119" s="11"/>
      <c r="S119" s="11"/>
      <c r="T119" s="11"/>
      <c r="U119" s="11"/>
      <c r="V119" s="11"/>
      <c r="W119" s="11"/>
      <c r="X119" s="11"/>
      <c r="Y119" s="11"/>
      <c r="Z119" s="39"/>
      <c r="AA119" s="5"/>
      <c r="AB119" s="5"/>
      <c r="AC119" s="5"/>
      <c r="AD119" s="5"/>
      <c r="AE119" s="5"/>
      <c r="AF119" s="5"/>
      <c r="AG119" s="5"/>
      <c r="AH119" s="5"/>
      <c r="AI119" s="1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35"/>
      <c r="BH119" s="35"/>
      <c r="BI119" s="35"/>
      <c r="BJ119" s="35"/>
      <c r="BK119" s="35"/>
      <c r="BL119" s="35"/>
      <c r="BM119" s="35"/>
      <c r="BN119" s="35"/>
      <c r="BO119" s="35"/>
      <c r="BP119" s="35"/>
    </row>
    <row r="120" spans="1:68" s="14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5"/>
      <c r="N120" s="5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39"/>
      <c r="AA120" s="5"/>
      <c r="AB120" s="5"/>
      <c r="AC120" s="5"/>
      <c r="AD120" s="5"/>
      <c r="AE120" s="5"/>
      <c r="AF120" s="5"/>
      <c r="AG120" s="5"/>
      <c r="AH120" s="5"/>
      <c r="AI120" s="1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35"/>
      <c r="BH120" s="35"/>
      <c r="BI120" s="35"/>
      <c r="BJ120" s="35"/>
      <c r="BK120" s="35"/>
      <c r="BL120" s="35"/>
      <c r="BM120" s="35"/>
      <c r="BN120" s="35"/>
      <c r="BO120" s="35"/>
      <c r="BP120" s="35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39"/>
      <c r="AA121" s="5"/>
      <c r="AB121" s="5"/>
      <c r="AC121" s="5"/>
      <c r="AD121" s="5"/>
      <c r="AE121" s="5"/>
      <c r="AF121" s="5"/>
      <c r="AG121" s="5"/>
      <c r="AH121" s="5"/>
      <c r="AI121" s="1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39"/>
      <c r="AA122" s="5"/>
      <c r="AB122" s="5"/>
      <c r="AC122" s="5"/>
      <c r="AD122" s="5"/>
      <c r="AE122" s="5"/>
      <c r="AF122" s="5"/>
      <c r="AG122" s="5"/>
      <c r="AH122" s="5"/>
      <c r="AI122" s="1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35"/>
      <c r="BH122" s="35"/>
      <c r="BI122" s="35"/>
      <c r="BJ122" s="35"/>
      <c r="BK122" s="35"/>
      <c r="BL122" s="35"/>
      <c r="BM122" s="35"/>
      <c r="BN122" s="35"/>
      <c r="BO122" s="35"/>
      <c r="BP122" s="35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39"/>
      <c r="AA123" s="5"/>
      <c r="AB123" s="5"/>
      <c r="AC123" s="5"/>
      <c r="AD123" s="5"/>
      <c r="AE123" s="5"/>
      <c r="AF123" s="5"/>
      <c r="AG123" s="5"/>
      <c r="AH123" s="5"/>
      <c r="AI123" s="1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35"/>
      <c r="BH123" s="35"/>
      <c r="BI123" s="35"/>
      <c r="BJ123" s="35"/>
      <c r="BK123" s="35"/>
      <c r="BL123" s="35"/>
      <c r="BM123" s="35"/>
      <c r="BN123" s="35"/>
      <c r="BO123" s="35"/>
      <c r="BP123" s="35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39"/>
      <c r="AA124" s="5"/>
      <c r="AB124" s="5"/>
      <c r="AC124" s="5"/>
      <c r="AD124" s="5"/>
      <c r="AE124" s="5"/>
      <c r="AF124" s="5"/>
      <c r="AG124" s="5"/>
      <c r="AH124" s="5"/>
      <c r="AI124" s="1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  <c r="BM124" s="35"/>
      <c r="BN124" s="35"/>
      <c r="BO124" s="35"/>
      <c r="BP124" s="35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39"/>
      <c r="AA125" s="5"/>
      <c r="AB125" s="5"/>
      <c r="AC125" s="5"/>
      <c r="AD125" s="5"/>
      <c r="AE125" s="5"/>
      <c r="AF125" s="5"/>
      <c r="AG125" s="5"/>
      <c r="AH125" s="5"/>
      <c r="AI125" s="1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35"/>
      <c r="BH125" s="35"/>
      <c r="BI125" s="35"/>
      <c r="BJ125" s="35"/>
      <c r="BK125" s="35"/>
      <c r="BL125" s="35"/>
      <c r="BM125" s="35"/>
      <c r="BN125" s="35"/>
      <c r="BO125" s="35"/>
      <c r="BP125" s="35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39"/>
      <c r="AA126" s="5"/>
      <c r="AB126" s="5"/>
      <c r="AC126" s="5"/>
      <c r="AD126" s="5"/>
      <c r="AE126" s="5"/>
      <c r="AF126" s="5"/>
      <c r="AG126" s="5"/>
      <c r="AH126" s="5"/>
      <c r="AI126" s="1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35"/>
      <c r="BH126" s="35"/>
      <c r="BI126" s="35"/>
      <c r="BJ126" s="35"/>
      <c r="BK126" s="35"/>
      <c r="BL126" s="35"/>
      <c r="BM126" s="35"/>
      <c r="BN126" s="35"/>
      <c r="BO126" s="35"/>
      <c r="BP126" s="35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39"/>
      <c r="AA127" s="5"/>
      <c r="AB127" s="5"/>
      <c r="AC127" s="5"/>
      <c r="AD127" s="5"/>
      <c r="AE127" s="5"/>
      <c r="AF127" s="5"/>
      <c r="AG127" s="5"/>
      <c r="AH127" s="5"/>
      <c r="AI127" s="1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  <c r="BM127" s="35"/>
      <c r="BN127" s="35"/>
      <c r="BO127" s="35"/>
      <c r="BP127" s="35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39"/>
      <c r="AA128" s="5"/>
      <c r="AB128" s="5"/>
      <c r="AC128" s="5"/>
      <c r="AD128" s="5"/>
      <c r="AE128" s="5"/>
      <c r="AF128" s="5"/>
      <c r="AG128" s="5"/>
      <c r="AH128" s="5"/>
      <c r="AI128" s="1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39"/>
      <c r="AA129" s="5"/>
      <c r="AB129" s="5"/>
      <c r="AC129" s="5"/>
      <c r="AD129" s="5"/>
      <c r="AE129" s="5"/>
      <c r="AF129" s="5"/>
      <c r="AG129" s="5"/>
      <c r="AH129" s="5"/>
      <c r="AI129" s="1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  <c r="BI129" s="35"/>
      <c r="BJ129" s="35"/>
      <c r="BK129" s="35"/>
      <c r="BL129" s="35"/>
      <c r="BM129" s="35"/>
      <c r="BN129" s="35"/>
      <c r="BO129" s="35"/>
      <c r="BP129" s="35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39"/>
      <c r="AA130" s="5"/>
      <c r="AB130" s="5"/>
      <c r="AC130" s="5"/>
      <c r="AD130" s="5"/>
      <c r="AE130" s="5"/>
      <c r="AF130" s="5"/>
      <c r="AG130" s="5"/>
      <c r="AH130" s="5"/>
      <c r="AI130" s="1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  <c r="BL130" s="35"/>
      <c r="BM130" s="35"/>
      <c r="BN130" s="35"/>
      <c r="BO130" s="35"/>
      <c r="BP130" s="35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39"/>
      <c r="AA131" s="5"/>
      <c r="AB131" s="5"/>
      <c r="AC131" s="5"/>
      <c r="AD131" s="5"/>
      <c r="AE131" s="5"/>
      <c r="AF131" s="5"/>
      <c r="AG131" s="5"/>
      <c r="AH131" s="5"/>
      <c r="AI131" s="1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39"/>
      <c r="AA132" s="5"/>
      <c r="AB132" s="5"/>
      <c r="AC132" s="5"/>
      <c r="AD132" s="5"/>
      <c r="AE132" s="5"/>
      <c r="AF132" s="5"/>
      <c r="AG132" s="5"/>
      <c r="AH132" s="5"/>
      <c r="AI132" s="1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39"/>
      <c r="AA133" s="5"/>
      <c r="AB133" s="5"/>
      <c r="AC133" s="5"/>
      <c r="AD133" s="5"/>
      <c r="AE133" s="5"/>
      <c r="AF133" s="5"/>
      <c r="AG133" s="5"/>
      <c r="AH133" s="5"/>
      <c r="AI133" s="1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35"/>
      <c r="BH133" s="35"/>
      <c r="BI133" s="35"/>
      <c r="BJ133" s="35"/>
      <c r="BK133" s="35"/>
      <c r="BL133" s="35"/>
      <c r="BM133" s="35"/>
      <c r="BN133" s="35"/>
      <c r="BO133" s="35"/>
      <c r="BP133" s="35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39"/>
      <c r="AA134" s="5"/>
      <c r="AB134" s="5"/>
      <c r="AC134" s="5"/>
      <c r="AD134" s="5"/>
      <c r="AE134" s="5"/>
      <c r="AF134" s="5"/>
      <c r="AG134" s="5"/>
      <c r="AH134" s="5"/>
      <c r="AI134" s="1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39"/>
      <c r="AA135" s="5"/>
      <c r="AB135" s="5"/>
      <c r="AC135" s="5"/>
      <c r="AD135" s="5"/>
      <c r="AE135" s="5"/>
      <c r="AF135" s="5"/>
      <c r="AG135" s="5"/>
      <c r="AH135" s="5"/>
      <c r="AI135" s="1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35"/>
      <c r="BH135" s="35"/>
      <c r="BI135" s="35"/>
      <c r="BJ135" s="35"/>
      <c r="BK135" s="35"/>
      <c r="BL135" s="35"/>
      <c r="BM135" s="35"/>
      <c r="BN135" s="35"/>
      <c r="BO135" s="35"/>
      <c r="BP135" s="35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39"/>
      <c r="AA136" s="5"/>
      <c r="AB136" s="5"/>
      <c r="AC136" s="5"/>
      <c r="AD136" s="5"/>
      <c r="AE136" s="5"/>
      <c r="AF136" s="5"/>
      <c r="AG136" s="5"/>
      <c r="AH136" s="5"/>
      <c r="AI136" s="1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39"/>
      <c r="AA137" s="5"/>
      <c r="AB137" s="5"/>
      <c r="AC137" s="5"/>
      <c r="AD137" s="5"/>
      <c r="AE137" s="5"/>
      <c r="AF137" s="5"/>
      <c r="AG137" s="5"/>
      <c r="AH137" s="5"/>
      <c r="AI137" s="15"/>
      <c r="AJ137" s="35"/>
      <c r="AK137" s="35"/>
      <c r="AL137" s="35"/>
      <c r="AM137" s="35"/>
      <c r="AN137" s="35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35"/>
      <c r="BH137" s="35"/>
      <c r="BI137" s="35"/>
      <c r="BJ137" s="35"/>
      <c r="BK137" s="35"/>
      <c r="BL137" s="35"/>
      <c r="BM137" s="35"/>
      <c r="BN137" s="35"/>
      <c r="BO137" s="35"/>
      <c r="BP137" s="35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39"/>
      <c r="AA138" s="5"/>
      <c r="AB138" s="5"/>
      <c r="AC138" s="5"/>
      <c r="AD138" s="5"/>
      <c r="AE138" s="5"/>
      <c r="AF138" s="5"/>
      <c r="AG138" s="5"/>
      <c r="AH138" s="5"/>
      <c r="AI138" s="15"/>
      <c r="AJ138" s="35"/>
      <c r="AK138" s="35"/>
      <c r="AL138" s="35"/>
      <c r="AM138" s="35"/>
      <c r="AN138" s="35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35"/>
      <c r="BH138" s="35"/>
      <c r="BI138" s="35"/>
      <c r="BJ138" s="35"/>
      <c r="BK138" s="35"/>
      <c r="BL138" s="35"/>
      <c r="BM138" s="35"/>
      <c r="BN138" s="35"/>
      <c r="BO138" s="35"/>
      <c r="BP138" s="35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39"/>
      <c r="AA139" s="5"/>
      <c r="AB139" s="5"/>
      <c r="AC139" s="5"/>
      <c r="AD139" s="5"/>
      <c r="AE139" s="5"/>
      <c r="AF139" s="5"/>
      <c r="AG139" s="5"/>
      <c r="AH139" s="5"/>
      <c r="AI139" s="1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35"/>
      <c r="BH139" s="35"/>
      <c r="BI139" s="35"/>
      <c r="BJ139" s="35"/>
      <c r="BK139" s="35"/>
      <c r="BL139" s="35"/>
      <c r="BM139" s="35"/>
      <c r="BN139" s="35"/>
      <c r="BO139" s="35"/>
      <c r="BP139" s="35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39"/>
      <c r="AA140" s="5"/>
      <c r="AB140" s="5"/>
      <c r="AC140" s="5"/>
      <c r="AD140" s="5"/>
      <c r="AE140" s="5"/>
      <c r="AF140" s="5"/>
      <c r="AG140" s="5"/>
      <c r="AH140" s="5"/>
      <c r="AI140" s="1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39"/>
      <c r="AA141" s="5"/>
      <c r="AB141" s="5"/>
      <c r="AC141" s="5"/>
      <c r="AD141" s="5"/>
      <c r="AE141" s="5"/>
      <c r="AF141" s="5"/>
      <c r="AG141" s="5"/>
      <c r="AH141" s="5"/>
      <c r="AI141" s="1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39"/>
      <c r="AA142" s="5"/>
      <c r="AB142" s="5"/>
      <c r="AC142" s="5"/>
      <c r="AD142" s="5"/>
      <c r="AE142" s="5"/>
      <c r="AF142" s="5"/>
      <c r="AG142" s="5"/>
      <c r="AH142" s="5"/>
      <c r="AI142" s="1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39"/>
      <c r="AA143" s="5"/>
      <c r="AB143" s="5"/>
      <c r="AC143" s="5"/>
      <c r="AD143" s="5"/>
      <c r="AE143" s="5"/>
      <c r="AF143" s="5"/>
      <c r="AG143" s="5"/>
      <c r="AH143" s="5"/>
      <c r="AI143" s="1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39"/>
      <c r="AA144" s="5"/>
      <c r="AB144" s="5"/>
      <c r="AC144" s="5"/>
      <c r="AD144" s="5"/>
      <c r="AE144" s="5"/>
      <c r="AF144" s="5"/>
      <c r="AG144" s="5"/>
      <c r="AH144" s="5"/>
      <c r="AI144" s="1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39"/>
      <c r="AA145" s="5"/>
      <c r="AB145" s="5"/>
      <c r="AC145" s="5"/>
      <c r="AD145" s="5"/>
      <c r="AE145" s="5"/>
      <c r="AF145" s="5"/>
      <c r="AG145" s="5"/>
      <c r="AH145" s="5"/>
      <c r="AI145" s="1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35"/>
      <c r="BH145" s="35"/>
      <c r="BI145" s="35"/>
      <c r="BJ145" s="35"/>
      <c r="BK145" s="35"/>
      <c r="BL145" s="35"/>
      <c r="BM145" s="35"/>
      <c r="BN145" s="35"/>
      <c r="BO145" s="35"/>
      <c r="BP145" s="35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39"/>
      <c r="AA146" s="5"/>
      <c r="AB146" s="5"/>
      <c r="AC146" s="5"/>
      <c r="AD146" s="5"/>
      <c r="AE146" s="5"/>
      <c r="AF146" s="5"/>
      <c r="AG146" s="5"/>
      <c r="AH146" s="5"/>
      <c r="AI146" s="1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35"/>
      <c r="BH146" s="35"/>
      <c r="BI146" s="35"/>
      <c r="BJ146" s="35"/>
      <c r="BK146" s="35"/>
      <c r="BL146" s="35"/>
      <c r="BM146" s="35"/>
      <c r="BN146" s="35"/>
      <c r="BO146" s="35"/>
      <c r="BP146" s="35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39"/>
      <c r="AA147" s="5"/>
      <c r="AB147" s="5"/>
      <c r="AC147" s="5"/>
      <c r="AD147" s="5"/>
      <c r="AE147" s="5"/>
      <c r="AF147" s="5"/>
      <c r="AG147" s="5"/>
      <c r="AH147" s="5"/>
      <c r="AI147" s="1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35"/>
      <c r="BH147" s="35"/>
      <c r="BI147" s="35"/>
      <c r="BJ147" s="35"/>
      <c r="BK147" s="35"/>
      <c r="BL147" s="35"/>
      <c r="BM147" s="35"/>
      <c r="BN147" s="35"/>
      <c r="BO147" s="35"/>
      <c r="BP147" s="35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39"/>
      <c r="AA148" s="5"/>
      <c r="AB148" s="5"/>
      <c r="AC148" s="5"/>
      <c r="AD148" s="5"/>
      <c r="AE148" s="5"/>
      <c r="AF148" s="5"/>
      <c r="AG148" s="5"/>
      <c r="AH148" s="5"/>
      <c r="AI148" s="1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39"/>
      <c r="AA149" s="5"/>
      <c r="AB149" s="5"/>
      <c r="AC149" s="5"/>
      <c r="AD149" s="5"/>
      <c r="AE149" s="5"/>
      <c r="AF149" s="5"/>
      <c r="AG149" s="5"/>
      <c r="AH149" s="5"/>
      <c r="AI149" s="1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39"/>
      <c r="AA150" s="5"/>
      <c r="AB150" s="5"/>
      <c r="AC150" s="5"/>
      <c r="AD150" s="5"/>
      <c r="AE150" s="5"/>
      <c r="AF150" s="5"/>
      <c r="AG150" s="5"/>
      <c r="AH150" s="5"/>
      <c r="AI150" s="1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35"/>
      <c r="BH150" s="35"/>
      <c r="BI150" s="35"/>
      <c r="BJ150" s="35"/>
      <c r="BK150" s="35"/>
      <c r="BL150" s="35"/>
      <c r="BM150" s="35"/>
      <c r="BN150" s="35"/>
      <c r="BO150" s="35"/>
      <c r="BP150" s="35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39"/>
      <c r="AA151" s="5"/>
      <c r="AB151" s="5"/>
      <c r="AC151" s="5"/>
      <c r="AD151" s="5"/>
      <c r="AE151" s="5"/>
      <c r="AF151" s="5"/>
      <c r="AG151" s="5"/>
      <c r="AH151" s="5"/>
      <c r="AI151" s="1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39"/>
      <c r="AA152" s="5"/>
      <c r="AB152" s="5"/>
      <c r="AC152" s="5"/>
      <c r="AD152" s="5"/>
      <c r="AE152" s="5"/>
      <c r="AF152" s="5"/>
      <c r="AG152" s="5"/>
      <c r="AH152" s="5"/>
      <c r="AI152" s="1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39"/>
      <c r="AA153" s="5"/>
      <c r="AB153" s="5"/>
      <c r="AC153" s="5"/>
      <c r="AD153" s="5"/>
      <c r="AE153" s="5"/>
      <c r="AF153" s="5"/>
      <c r="AG153" s="5"/>
      <c r="AH153" s="5"/>
      <c r="AI153" s="1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39"/>
      <c r="AA154" s="5"/>
      <c r="AB154" s="5"/>
      <c r="AC154" s="5"/>
      <c r="AD154" s="5"/>
      <c r="AE154" s="5"/>
      <c r="AF154" s="5"/>
      <c r="AG154" s="5"/>
      <c r="AH154" s="5"/>
      <c r="AI154" s="1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39"/>
      <c r="AA155" s="5"/>
      <c r="AB155" s="5"/>
      <c r="AC155" s="5"/>
      <c r="AD155" s="5"/>
      <c r="AE155" s="5"/>
      <c r="AF155" s="5"/>
      <c r="AG155" s="5"/>
      <c r="AH155" s="5"/>
      <c r="AI155" s="1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39"/>
      <c r="AA156" s="5"/>
      <c r="AB156" s="5"/>
      <c r="AC156" s="5"/>
      <c r="AD156" s="5"/>
      <c r="AE156" s="5"/>
      <c r="AF156" s="5"/>
      <c r="AG156" s="5"/>
      <c r="AH156" s="5"/>
      <c r="AI156" s="1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39"/>
      <c r="AA157" s="5"/>
      <c r="AB157" s="5"/>
      <c r="AC157" s="5"/>
      <c r="AD157" s="5"/>
      <c r="AE157" s="5"/>
      <c r="AF157" s="5"/>
      <c r="AG157" s="5"/>
      <c r="AH157" s="5"/>
      <c r="AI157" s="15"/>
      <c r="AJ157" s="35"/>
      <c r="AK157" s="35"/>
      <c r="AL157" s="35"/>
      <c r="AM157" s="35"/>
      <c r="AN157" s="35"/>
      <c r="AO157" s="35"/>
      <c r="AP157" s="35"/>
      <c r="AQ157" s="35"/>
      <c r="AR157" s="35"/>
      <c r="AS157" s="35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39"/>
      <c r="AA158" s="5"/>
      <c r="AB158" s="5"/>
      <c r="AC158" s="5"/>
      <c r="AD158" s="5"/>
      <c r="AE158" s="5"/>
      <c r="AF158" s="5"/>
      <c r="AG158" s="5"/>
      <c r="AH158" s="5"/>
      <c r="AI158" s="1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39"/>
      <c r="AA159" s="5"/>
      <c r="AB159" s="5"/>
      <c r="AC159" s="5"/>
      <c r="AD159" s="5"/>
      <c r="AE159" s="5"/>
      <c r="AF159" s="5"/>
      <c r="AG159" s="5"/>
      <c r="AH159" s="5"/>
      <c r="AI159" s="1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39"/>
      <c r="AA160" s="5"/>
      <c r="AB160" s="5"/>
      <c r="AC160" s="5"/>
      <c r="AD160" s="5"/>
      <c r="AE160" s="5"/>
      <c r="AF160" s="5"/>
      <c r="AG160" s="5"/>
      <c r="AH160" s="5"/>
      <c r="AI160" s="1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39"/>
      <c r="AA161" s="5"/>
      <c r="AB161" s="5"/>
      <c r="AC161" s="5"/>
      <c r="AD161" s="5"/>
      <c r="AE161" s="5"/>
      <c r="AF161" s="5"/>
      <c r="AG161" s="5"/>
      <c r="AH161" s="5"/>
      <c r="AI161" s="1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39"/>
      <c r="AA162" s="5"/>
      <c r="AB162" s="5"/>
      <c r="AC162" s="5"/>
      <c r="AD162" s="5"/>
      <c r="AE162" s="5"/>
      <c r="AF162" s="5"/>
      <c r="AG162" s="5"/>
      <c r="AH162" s="5"/>
      <c r="AI162" s="1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39"/>
      <c r="AA163" s="5"/>
      <c r="AB163" s="5"/>
      <c r="AC163" s="5"/>
      <c r="AD163" s="5"/>
      <c r="AE163" s="5"/>
      <c r="AF163" s="5"/>
      <c r="AG163" s="5"/>
      <c r="AH163" s="5"/>
      <c r="AI163" s="15"/>
      <c r="AJ163" s="35"/>
      <c r="AK163" s="35"/>
      <c r="AL163" s="35"/>
      <c r="AM163" s="35"/>
      <c r="AN163" s="35"/>
      <c r="AO163" s="35"/>
      <c r="AP163" s="35"/>
      <c r="AQ163" s="35"/>
      <c r="AR163" s="35"/>
      <c r="AS163" s="35"/>
      <c r="AT163" s="35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39"/>
      <c r="AA164" s="5"/>
      <c r="AB164" s="5"/>
      <c r="AC164" s="5"/>
      <c r="AD164" s="5"/>
      <c r="AE164" s="5"/>
      <c r="AF164" s="5"/>
      <c r="AG164" s="5"/>
      <c r="AH164" s="5"/>
      <c r="AI164" s="15"/>
      <c r="AJ164" s="35"/>
      <c r="AK164" s="35"/>
      <c r="AL164" s="35"/>
      <c r="AM164" s="35"/>
      <c r="AN164" s="35"/>
      <c r="AO164" s="35"/>
      <c r="AP164" s="35"/>
      <c r="AQ164" s="35"/>
      <c r="AR164" s="35"/>
      <c r="AS164" s="35"/>
      <c r="AT164" s="35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39"/>
      <c r="AA165" s="5"/>
      <c r="AB165" s="5"/>
      <c r="AC165" s="5"/>
      <c r="AD165" s="5"/>
      <c r="AE165" s="5"/>
      <c r="AF165" s="5"/>
      <c r="AG165" s="5"/>
      <c r="AH165" s="5"/>
      <c r="AI165" s="1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39"/>
      <c r="AA166" s="5"/>
      <c r="AB166" s="5"/>
      <c r="AC166" s="5"/>
      <c r="AD166" s="5"/>
      <c r="AE166" s="5"/>
      <c r="AF166" s="5"/>
      <c r="AG166" s="5"/>
      <c r="AH166" s="5"/>
      <c r="AI166" s="1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39"/>
      <c r="AA167" s="5"/>
      <c r="AB167" s="5"/>
      <c r="AC167" s="5"/>
      <c r="AD167" s="5"/>
      <c r="AE167" s="5"/>
      <c r="AF167" s="5"/>
      <c r="AG167" s="5"/>
      <c r="AH167" s="5"/>
      <c r="AI167" s="1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39"/>
      <c r="AA168" s="5"/>
      <c r="AB168" s="5"/>
      <c r="AC168" s="5"/>
      <c r="AD168" s="5"/>
      <c r="AE168" s="5"/>
      <c r="AF168" s="5"/>
      <c r="AG168" s="5"/>
      <c r="AH168" s="5"/>
      <c r="AI168" s="15"/>
      <c r="AJ168" s="35"/>
      <c r="AK168" s="35"/>
      <c r="AL168" s="35"/>
      <c r="AM168" s="35"/>
      <c r="AN168" s="35"/>
      <c r="AO168" s="35"/>
      <c r="AP168" s="35"/>
      <c r="AQ168" s="35"/>
      <c r="AR168" s="35"/>
      <c r="AS168" s="35"/>
      <c r="AT168" s="35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39"/>
      <c r="AA169" s="5"/>
      <c r="AB169" s="5"/>
      <c r="AC169" s="5"/>
      <c r="AD169" s="5"/>
      <c r="AE169" s="5"/>
      <c r="AF169" s="5"/>
      <c r="AG169" s="5"/>
      <c r="AH169" s="5"/>
      <c r="AI169" s="15"/>
      <c r="AJ169" s="35"/>
      <c r="AK169" s="35"/>
      <c r="AL169" s="35"/>
      <c r="AM169" s="35"/>
      <c r="AN169" s="35"/>
      <c r="AO169" s="35"/>
      <c r="AP169" s="35"/>
      <c r="AQ169" s="35"/>
      <c r="AR169" s="35"/>
      <c r="AS169" s="35"/>
      <c r="AT169" s="35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39"/>
      <c r="AA170" s="5"/>
      <c r="AB170" s="5"/>
      <c r="AC170" s="5"/>
      <c r="AD170" s="5"/>
      <c r="AE170" s="5"/>
      <c r="AF170" s="5"/>
      <c r="AG170" s="5"/>
      <c r="AH170" s="5"/>
      <c r="AI170" s="1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5"/>
      <c r="AT170" s="35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39"/>
      <c r="AA171" s="5"/>
      <c r="AB171" s="5"/>
      <c r="AC171" s="5"/>
      <c r="AD171" s="5"/>
      <c r="AE171" s="5"/>
      <c r="AF171" s="5"/>
      <c r="AG171" s="5"/>
      <c r="AH171" s="5"/>
      <c r="AI171" s="15"/>
      <c r="AJ171" s="35"/>
      <c r="AK171" s="35"/>
      <c r="AL171" s="35"/>
      <c r="AM171" s="35"/>
      <c r="AN171" s="35"/>
      <c r="AO171" s="35"/>
      <c r="AP171" s="35"/>
      <c r="AQ171" s="35"/>
      <c r="AR171" s="35"/>
      <c r="AS171" s="35"/>
      <c r="AT171" s="35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39"/>
      <c r="AA172" s="5"/>
      <c r="AB172" s="5"/>
      <c r="AC172" s="5"/>
      <c r="AD172" s="5"/>
      <c r="AE172" s="5"/>
      <c r="AF172" s="5"/>
      <c r="AG172" s="5"/>
      <c r="AH172" s="5"/>
      <c r="AI172" s="1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39"/>
      <c r="AA173" s="5"/>
      <c r="AB173" s="5"/>
      <c r="AC173" s="5"/>
      <c r="AD173" s="5"/>
      <c r="AE173" s="5"/>
      <c r="AF173" s="5"/>
      <c r="AG173" s="5"/>
      <c r="AH173" s="5"/>
      <c r="AI173" s="1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39"/>
      <c r="AA174" s="5"/>
      <c r="AB174" s="5"/>
      <c r="AC174" s="5"/>
      <c r="AD174" s="5"/>
      <c r="AE174" s="5"/>
      <c r="AF174" s="5"/>
      <c r="AG174" s="5"/>
      <c r="AH174" s="5"/>
      <c r="AI174" s="1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39"/>
      <c r="AA175" s="5"/>
      <c r="AB175" s="5"/>
      <c r="AC175" s="5"/>
      <c r="AD175" s="5"/>
      <c r="AE175" s="5"/>
      <c r="AF175" s="5"/>
      <c r="AG175" s="5"/>
      <c r="AH175" s="5"/>
      <c r="AI175" s="1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</row>
    <row r="176" spans="1:68" s="1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12"/>
      <c r="S176" s="12"/>
      <c r="T176" s="12"/>
      <c r="U176" s="12"/>
      <c r="V176" s="12"/>
      <c r="W176" s="12"/>
      <c r="X176" s="12"/>
      <c r="Y176" s="12"/>
      <c r="Z176" s="39"/>
      <c r="AA176" s="9"/>
      <c r="AB176" s="9"/>
      <c r="AC176" s="9"/>
      <c r="AD176" s="9"/>
      <c r="AE176" s="9"/>
      <c r="AF176" s="9"/>
      <c r="AG176" s="9"/>
      <c r="AH176" s="9"/>
      <c r="AI176" s="1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</row>
    <row r="177" spans="1:68" s="1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12"/>
      <c r="S177" s="12"/>
      <c r="T177" s="12"/>
      <c r="U177" s="12"/>
      <c r="V177" s="12"/>
      <c r="W177" s="12"/>
      <c r="X177" s="12"/>
      <c r="Y177" s="12"/>
      <c r="Z177" s="39"/>
      <c r="AA177" s="9"/>
      <c r="AB177" s="9"/>
      <c r="AC177" s="9"/>
      <c r="AD177" s="9"/>
      <c r="AE177" s="9"/>
      <c r="AF177" s="9"/>
      <c r="AG177" s="9"/>
      <c r="AH177" s="9"/>
      <c r="AI177" s="1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</row>
    <row r="178" spans="1:68" s="1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12"/>
      <c r="S178" s="12"/>
      <c r="T178" s="12"/>
      <c r="U178" s="12"/>
      <c r="V178" s="12"/>
      <c r="W178" s="12"/>
      <c r="X178" s="12"/>
      <c r="Y178" s="12"/>
      <c r="Z178" s="40"/>
      <c r="AA178" s="9"/>
      <c r="AB178" s="9"/>
      <c r="AC178" s="9"/>
      <c r="AD178" s="9"/>
      <c r="AE178" s="9"/>
      <c r="AF178" s="9"/>
      <c r="AG178" s="9"/>
      <c r="AH178" s="9"/>
      <c r="AI178" s="1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</row>
    <row r="179" spans="1:68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12"/>
      <c r="S179" s="12"/>
      <c r="T179" s="12"/>
      <c r="U179" s="12"/>
      <c r="V179" s="12"/>
      <c r="W179" s="12"/>
      <c r="X179" s="12"/>
      <c r="Y179" s="12"/>
      <c r="Z179" s="40"/>
      <c r="AA179" s="9"/>
      <c r="AB179" s="9"/>
      <c r="AC179" s="9"/>
      <c r="AD179" s="9"/>
      <c r="AE179" s="9"/>
      <c r="AF179" s="9"/>
      <c r="AG179" s="9"/>
      <c r="AH179" s="9"/>
      <c r="AI179" s="16"/>
    </row>
    <row r="180" spans="1:68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12"/>
      <c r="S180" s="12"/>
      <c r="T180" s="12"/>
      <c r="U180" s="12"/>
      <c r="V180" s="12"/>
      <c r="W180" s="12"/>
      <c r="X180" s="12"/>
      <c r="Y180" s="12"/>
      <c r="Z180" s="40"/>
      <c r="AA180" s="9"/>
      <c r="AB180" s="9"/>
      <c r="AC180" s="9"/>
      <c r="AD180" s="9"/>
      <c r="AE180" s="9"/>
      <c r="AF180" s="9"/>
      <c r="AG180" s="9"/>
      <c r="AH180" s="9"/>
      <c r="AI180" s="16"/>
    </row>
    <row r="181" spans="1:68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12"/>
      <c r="S181" s="12"/>
      <c r="T181" s="12"/>
      <c r="U181" s="12"/>
      <c r="V181" s="12"/>
      <c r="W181" s="12"/>
      <c r="X181" s="12"/>
      <c r="Y181" s="12"/>
      <c r="Z181" s="40"/>
      <c r="AA181" s="9"/>
      <c r="AB181" s="9"/>
      <c r="AC181" s="9"/>
      <c r="AD181" s="9"/>
      <c r="AE181" s="9"/>
      <c r="AF181" s="9"/>
      <c r="AG181" s="9"/>
      <c r="AH181" s="9"/>
      <c r="AI181" s="16"/>
    </row>
    <row r="182" spans="1:68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12"/>
      <c r="S182" s="12"/>
      <c r="T182" s="12"/>
      <c r="U182" s="12"/>
      <c r="V182" s="12"/>
      <c r="W182" s="12"/>
      <c r="X182" s="12"/>
      <c r="Y182" s="12"/>
      <c r="Z182" s="40"/>
      <c r="AA182" s="9"/>
      <c r="AB182" s="9"/>
      <c r="AC182" s="9"/>
      <c r="AD182" s="9"/>
      <c r="AE182" s="9"/>
      <c r="AF182" s="9"/>
      <c r="AG182" s="9"/>
      <c r="AH182" s="9"/>
      <c r="AI182" s="16"/>
    </row>
    <row r="183" spans="1:68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12"/>
      <c r="S183" s="12"/>
      <c r="T183" s="12"/>
      <c r="U183" s="12"/>
      <c r="V183" s="12"/>
      <c r="W183" s="12"/>
      <c r="X183" s="12"/>
      <c r="Y183" s="12"/>
      <c r="Z183" s="40"/>
      <c r="AA183" s="9"/>
      <c r="AB183" s="9"/>
      <c r="AC183" s="9"/>
      <c r="AD183" s="9"/>
      <c r="AE183" s="9"/>
      <c r="AF183" s="9"/>
      <c r="AG183" s="9"/>
      <c r="AH183" s="9"/>
      <c r="AI183" s="16"/>
    </row>
    <row r="184" spans="1:68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12"/>
      <c r="S184" s="12"/>
      <c r="T184" s="12"/>
      <c r="U184" s="12"/>
      <c r="V184" s="12"/>
      <c r="W184" s="12"/>
      <c r="X184" s="12"/>
      <c r="Y184" s="12"/>
      <c r="Z184" s="40"/>
      <c r="AA184" s="9"/>
      <c r="AB184" s="9"/>
      <c r="AC184" s="9"/>
      <c r="AD184" s="9"/>
      <c r="AE184" s="9"/>
      <c r="AF184" s="9"/>
      <c r="AG184" s="9"/>
      <c r="AH184" s="9"/>
      <c r="AI184" s="16"/>
    </row>
    <row r="185" spans="1:68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12"/>
      <c r="S185" s="12"/>
      <c r="T185" s="12"/>
      <c r="U185" s="12"/>
      <c r="V185" s="12"/>
      <c r="W185" s="12"/>
      <c r="X185" s="12"/>
      <c r="Y185" s="12"/>
      <c r="Z185" s="40"/>
      <c r="AA185" s="9"/>
      <c r="AB185" s="9"/>
      <c r="AC185" s="9"/>
      <c r="AD185" s="9"/>
      <c r="AE185" s="9"/>
      <c r="AF185" s="9"/>
      <c r="AG185" s="9"/>
      <c r="AH185" s="9"/>
      <c r="AI185" s="16"/>
    </row>
    <row r="186" spans="1:68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12"/>
      <c r="S186" s="12"/>
      <c r="T186" s="12"/>
      <c r="U186" s="12"/>
      <c r="V186" s="12"/>
      <c r="W186" s="12"/>
      <c r="X186" s="12"/>
      <c r="Y186" s="12"/>
      <c r="Z186" s="40"/>
      <c r="AA186" s="9"/>
      <c r="AB186" s="9"/>
      <c r="AC186" s="9"/>
      <c r="AD186" s="9"/>
      <c r="AE186" s="9"/>
      <c r="AF186" s="9"/>
      <c r="AG186" s="9"/>
      <c r="AH186" s="9"/>
      <c r="AI186" s="16"/>
    </row>
    <row r="187" spans="1:68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12"/>
      <c r="S187" s="12"/>
      <c r="T187" s="12"/>
      <c r="U187" s="12"/>
      <c r="V187" s="12"/>
      <c r="W187" s="12"/>
      <c r="X187" s="12"/>
      <c r="Y187" s="12"/>
      <c r="Z187" s="40"/>
      <c r="AA187" s="9"/>
      <c r="AB187" s="9"/>
      <c r="AC187" s="9"/>
      <c r="AD187" s="9"/>
      <c r="AE187" s="9"/>
      <c r="AF187" s="9"/>
      <c r="AG187" s="9"/>
      <c r="AH187" s="9"/>
      <c r="AI187" s="16"/>
    </row>
    <row r="188" spans="1:6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12"/>
      <c r="S188" s="12"/>
      <c r="T188" s="12"/>
      <c r="U188" s="12"/>
      <c r="V188" s="12"/>
      <c r="W188" s="12"/>
      <c r="X188" s="12"/>
      <c r="Y188" s="12"/>
      <c r="Z188" s="40"/>
      <c r="AA188" s="9"/>
      <c r="AB188" s="9"/>
      <c r="AC188" s="9"/>
      <c r="AD188" s="9"/>
      <c r="AE188" s="9"/>
      <c r="AF188" s="9"/>
      <c r="AG188" s="9"/>
      <c r="AH188" s="9"/>
      <c r="AI188" s="16"/>
    </row>
    <row r="189" spans="1:68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12"/>
      <c r="S189" s="12"/>
      <c r="T189" s="12"/>
      <c r="U189" s="12"/>
      <c r="V189" s="12"/>
      <c r="W189" s="12"/>
      <c r="X189" s="12"/>
      <c r="Y189" s="12"/>
      <c r="Z189" s="40"/>
      <c r="AA189" s="9"/>
      <c r="AB189" s="9"/>
      <c r="AC189" s="9"/>
      <c r="AD189" s="9"/>
      <c r="AE189" s="9"/>
      <c r="AF189" s="9"/>
      <c r="AG189" s="9"/>
      <c r="AH189" s="9"/>
      <c r="AI189" s="16"/>
    </row>
    <row r="190" spans="1:68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12"/>
      <c r="S190" s="12"/>
      <c r="T190" s="12"/>
      <c r="U190" s="12"/>
      <c r="V190" s="12"/>
      <c r="W190" s="12"/>
      <c r="X190" s="12"/>
      <c r="Y190" s="12"/>
      <c r="Z190" s="40"/>
      <c r="AA190" s="9"/>
      <c r="AB190" s="9"/>
      <c r="AC190" s="9"/>
      <c r="AD190" s="9"/>
      <c r="AE190" s="9"/>
      <c r="AF190" s="9"/>
      <c r="AG190" s="9"/>
      <c r="AH190" s="9"/>
      <c r="AI190" s="16"/>
    </row>
    <row r="191" spans="1:68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12"/>
      <c r="S191" s="12"/>
      <c r="T191" s="12"/>
      <c r="U191" s="12"/>
      <c r="V191" s="12"/>
      <c r="W191" s="12"/>
      <c r="X191" s="12"/>
      <c r="Y191" s="12"/>
      <c r="Z191" s="40"/>
      <c r="AA191" s="9"/>
      <c r="AB191" s="9"/>
      <c r="AC191" s="9"/>
      <c r="AD191" s="9"/>
      <c r="AE191" s="9"/>
      <c r="AF191" s="9"/>
      <c r="AG191" s="9"/>
      <c r="AH191" s="9"/>
      <c r="AI191" s="16"/>
    </row>
    <row r="192" spans="1:68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12"/>
      <c r="S192" s="12"/>
      <c r="T192" s="12"/>
      <c r="U192" s="12"/>
      <c r="V192" s="12"/>
      <c r="W192" s="12"/>
      <c r="X192" s="12"/>
      <c r="Y192" s="12"/>
      <c r="Z192" s="40"/>
      <c r="AA192" s="9"/>
      <c r="AB192" s="9"/>
      <c r="AC192" s="9"/>
      <c r="AD192" s="9"/>
      <c r="AE192" s="9"/>
      <c r="AF192" s="9"/>
      <c r="AG192" s="9"/>
      <c r="AH192" s="9"/>
      <c r="AI192" s="16"/>
    </row>
    <row r="193" spans="1: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12"/>
      <c r="S193" s="12"/>
      <c r="T193" s="12"/>
      <c r="U193" s="12"/>
      <c r="V193" s="12"/>
      <c r="W193" s="12"/>
      <c r="X193" s="12"/>
      <c r="Y193" s="12"/>
      <c r="Z193" s="40"/>
      <c r="AA193" s="9"/>
      <c r="AB193" s="9"/>
      <c r="AC193" s="9"/>
      <c r="AD193" s="9"/>
      <c r="AE193" s="9"/>
      <c r="AF193" s="9"/>
      <c r="AG193" s="9"/>
      <c r="AH193" s="9"/>
      <c r="AI193" s="16"/>
    </row>
    <row r="194" spans="1: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40"/>
      <c r="AA194" s="9"/>
      <c r="AB194" s="9"/>
      <c r="AC194" s="9"/>
      <c r="AD194" s="9"/>
      <c r="AE194" s="9"/>
      <c r="AF194" s="9"/>
      <c r="AG194" s="9"/>
      <c r="AH194" s="9"/>
      <c r="AI194" s="16"/>
    </row>
    <row r="195" spans="1: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40"/>
      <c r="AA195" s="9"/>
      <c r="AB195" s="9"/>
      <c r="AC195" s="9"/>
      <c r="AD195" s="9"/>
      <c r="AE195" s="9"/>
      <c r="AF195" s="9"/>
      <c r="AG195" s="9"/>
      <c r="AH195" s="9"/>
      <c r="AI195" s="16"/>
    </row>
    <row r="196" spans="1: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40"/>
      <c r="AA196" s="9"/>
      <c r="AB196" s="9"/>
      <c r="AC196" s="9"/>
      <c r="AD196" s="9"/>
      <c r="AE196" s="9"/>
      <c r="AF196" s="9"/>
      <c r="AG196" s="9"/>
      <c r="AH196" s="9"/>
      <c r="AI196" s="16"/>
    </row>
    <row r="197" spans="1: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40"/>
      <c r="AA197" s="9"/>
      <c r="AB197" s="9"/>
      <c r="AC197" s="9"/>
      <c r="AD197" s="9"/>
      <c r="AE197" s="9"/>
      <c r="AF197" s="9"/>
      <c r="AG197" s="9"/>
      <c r="AH197" s="9"/>
      <c r="AI197" s="16"/>
    </row>
    <row r="198" spans="1: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40"/>
      <c r="AA198" s="9"/>
      <c r="AB198" s="9"/>
      <c r="AC198" s="9"/>
      <c r="AD198" s="9"/>
      <c r="AE198" s="9"/>
      <c r="AF198" s="9"/>
      <c r="AG198" s="9"/>
      <c r="AH198" s="9"/>
      <c r="AI198" s="16"/>
    </row>
    <row r="199" spans="1: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40"/>
      <c r="AA199" s="9"/>
      <c r="AB199" s="9"/>
      <c r="AC199" s="9"/>
      <c r="AD199" s="9"/>
      <c r="AE199" s="9"/>
      <c r="AF199" s="9"/>
      <c r="AG199" s="9"/>
      <c r="AH199" s="9"/>
      <c r="AI199" s="16"/>
    </row>
    <row r="200" spans="1: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40"/>
      <c r="AA200" s="9"/>
      <c r="AB200" s="9"/>
      <c r="AC200" s="9"/>
      <c r="AD200" s="9"/>
      <c r="AE200" s="9"/>
      <c r="AF200" s="9"/>
      <c r="AG200" s="9"/>
      <c r="AH200" s="9"/>
      <c r="AI200" s="16"/>
    </row>
    <row r="201" spans="1: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0"/>
      <c r="AA201" s="9"/>
      <c r="AB201" s="9"/>
      <c r="AC201" s="9"/>
      <c r="AD201" s="9"/>
      <c r="AE201" s="9"/>
      <c r="AF201" s="9"/>
      <c r="AG201" s="9"/>
      <c r="AH201" s="9"/>
      <c r="AI201" s="16"/>
    </row>
    <row r="202" spans="1: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0"/>
      <c r="AA202" s="9"/>
      <c r="AB202" s="9"/>
      <c r="AC202" s="9"/>
      <c r="AD202" s="9"/>
      <c r="AE202" s="9"/>
      <c r="AF202" s="9"/>
      <c r="AG202" s="9"/>
      <c r="AH202" s="9"/>
      <c r="AI202" s="16"/>
    </row>
    <row r="203" spans="1: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0"/>
      <c r="AA203" s="9"/>
      <c r="AB203" s="9"/>
      <c r="AC203" s="9"/>
      <c r="AD203" s="9"/>
      <c r="AE203" s="9"/>
      <c r="AF203" s="9"/>
      <c r="AG203" s="9"/>
      <c r="AH203" s="9"/>
      <c r="AI203" s="16"/>
    </row>
    <row r="204" spans="1: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0"/>
      <c r="AA204" s="9"/>
      <c r="AB204" s="9"/>
      <c r="AC204" s="9"/>
      <c r="AD204" s="9"/>
      <c r="AE204" s="9"/>
      <c r="AF204" s="9"/>
      <c r="AG204" s="9"/>
      <c r="AH204" s="9"/>
      <c r="AI204" s="16"/>
    </row>
    <row r="205" spans="1: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0"/>
      <c r="AA205" s="9"/>
      <c r="AB205" s="9"/>
      <c r="AC205" s="9"/>
      <c r="AD205" s="9"/>
      <c r="AE205" s="9"/>
      <c r="AF205" s="9"/>
      <c r="AG205" s="9"/>
      <c r="AH205" s="9"/>
      <c r="AI205" s="16"/>
    </row>
    <row r="206" spans="1: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0"/>
      <c r="AA206" s="9"/>
      <c r="AB206" s="9"/>
      <c r="AC206" s="9"/>
      <c r="AD206" s="9"/>
      <c r="AE206" s="9"/>
      <c r="AF206" s="9"/>
      <c r="AG206" s="9"/>
      <c r="AH206" s="9"/>
      <c r="AI206" s="16"/>
    </row>
    <row r="207" spans="1: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0"/>
      <c r="AA207" s="9"/>
      <c r="AB207" s="9"/>
      <c r="AC207" s="9"/>
      <c r="AD207" s="9"/>
      <c r="AE207" s="9"/>
      <c r="AF207" s="9"/>
      <c r="AG207" s="9"/>
      <c r="AH207" s="9"/>
      <c r="AI207" s="16"/>
    </row>
    <row r="208" spans="1: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0"/>
      <c r="AA208" s="9"/>
      <c r="AB208" s="9"/>
      <c r="AC208" s="9"/>
      <c r="AD208" s="9"/>
      <c r="AE208" s="9"/>
      <c r="AF208" s="9"/>
      <c r="AG208" s="9"/>
      <c r="AH208" s="9"/>
      <c r="AI208" s="16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0"/>
      <c r="AA209" s="9"/>
      <c r="AB209" s="9"/>
      <c r="AC209" s="9"/>
      <c r="AD209" s="9"/>
      <c r="AE209" s="9"/>
      <c r="AF209" s="9"/>
      <c r="AG209" s="9"/>
      <c r="AH209" s="9"/>
      <c r="AI209" s="16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0"/>
      <c r="AA210" s="9"/>
      <c r="AB210" s="9"/>
      <c r="AC210" s="9"/>
      <c r="AD210" s="9"/>
      <c r="AE210" s="9"/>
      <c r="AF210" s="9"/>
      <c r="AG210" s="9"/>
      <c r="AH210" s="9"/>
      <c r="AI210" s="16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0"/>
      <c r="AA211" s="9"/>
      <c r="AB211" s="9"/>
      <c r="AC211" s="9"/>
      <c r="AD211" s="9"/>
      <c r="AE211" s="9"/>
      <c r="AF211" s="9"/>
      <c r="AG211" s="9"/>
      <c r="AH211" s="9"/>
      <c r="AI211" s="16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0"/>
      <c r="AA212" s="9"/>
      <c r="AB212" s="9"/>
      <c r="AC212" s="9"/>
      <c r="AD212" s="9"/>
      <c r="AE212" s="9"/>
      <c r="AF212" s="9"/>
      <c r="AG212" s="9"/>
      <c r="AH212" s="9"/>
      <c r="AI212" s="16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0"/>
      <c r="AA213" s="9"/>
      <c r="AB213" s="9"/>
      <c r="AC213" s="9"/>
      <c r="AD213" s="9"/>
      <c r="AE213" s="9"/>
      <c r="AF213" s="9"/>
      <c r="AG213" s="9"/>
      <c r="AH213" s="9"/>
      <c r="AI213" s="16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0"/>
      <c r="AA214" s="9"/>
      <c r="AB214" s="9"/>
      <c r="AC214" s="9"/>
      <c r="AD214" s="9"/>
      <c r="AE214" s="9"/>
      <c r="AF214" s="9"/>
      <c r="AG214" s="9"/>
      <c r="AH214" s="9"/>
      <c r="AI214" s="16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0"/>
      <c r="AA215" s="9"/>
      <c r="AB215" s="9"/>
      <c r="AC215" s="9"/>
      <c r="AD215" s="9"/>
      <c r="AE215" s="9"/>
      <c r="AF215" s="9"/>
      <c r="AG215" s="9"/>
      <c r="AH215" s="9"/>
      <c r="AI215" s="16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0"/>
      <c r="AA216" s="9"/>
      <c r="AB216" s="9"/>
      <c r="AC216" s="9"/>
      <c r="AD216" s="9"/>
      <c r="AE216" s="9"/>
      <c r="AF216" s="9"/>
      <c r="AG216" s="9"/>
      <c r="AH216" s="9"/>
      <c r="AI216" s="16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0"/>
      <c r="AA217" s="9"/>
      <c r="AB217" s="9"/>
      <c r="AC217" s="9"/>
      <c r="AD217" s="9"/>
      <c r="AE217" s="9"/>
      <c r="AF217" s="9"/>
      <c r="AG217" s="9"/>
      <c r="AH217" s="9"/>
      <c r="AI217" s="16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0"/>
      <c r="AA218" s="9"/>
      <c r="AB218" s="9"/>
      <c r="AC218" s="9"/>
      <c r="AD218" s="9"/>
      <c r="AE218" s="9"/>
      <c r="AF218" s="9"/>
      <c r="AG218" s="9"/>
      <c r="AH218" s="9"/>
      <c r="AI218" s="16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0"/>
      <c r="AA219" s="9"/>
      <c r="AB219" s="9"/>
      <c r="AC219" s="9"/>
      <c r="AD219" s="9"/>
      <c r="AE219" s="9"/>
      <c r="AF219" s="9"/>
      <c r="AG219" s="9"/>
      <c r="AH219" s="9"/>
      <c r="AI219" s="16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0"/>
      <c r="AA220" s="9"/>
      <c r="AB220" s="9"/>
      <c r="AC220" s="9"/>
      <c r="AD220" s="9"/>
      <c r="AE220" s="9"/>
      <c r="AF220" s="9"/>
      <c r="AG220" s="9"/>
      <c r="AH220" s="9"/>
      <c r="AI220" s="16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0"/>
      <c r="AA221" s="9"/>
      <c r="AB221" s="9"/>
      <c r="AC221" s="9"/>
      <c r="AD221" s="9"/>
      <c r="AE221" s="9"/>
      <c r="AF221" s="9"/>
      <c r="AG221" s="9"/>
      <c r="AH221" s="9"/>
      <c r="AI221" s="16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0"/>
      <c r="AA222" s="9"/>
      <c r="AB222" s="9"/>
      <c r="AC222" s="9"/>
      <c r="AD222" s="9"/>
      <c r="AE222" s="9"/>
      <c r="AF222" s="9"/>
      <c r="AG222" s="9"/>
      <c r="AH222" s="9"/>
      <c r="AI222" s="16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0"/>
      <c r="AA223" s="9"/>
      <c r="AB223" s="9"/>
      <c r="AC223" s="9"/>
      <c r="AD223" s="9"/>
      <c r="AE223" s="9"/>
      <c r="AF223" s="9"/>
      <c r="AG223" s="9"/>
      <c r="AH223" s="9"/>
      <c r="AI223" s="16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0"/>
      <c r="AA224" s="9"/>
      <c r="AB224" s="9"/>
      <c r="AC224" s="9"/>
      <c r="AD224" s="9"/>
      <c r="AE224" s="9"/>
      <c r="AF224" s="9"/>
      <c r="AG224" s="9"/>
      <c r="AH224" s="9"/>
      <c r="AI224" s="16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0"/>
      <c r="AA225" s="9"/>
      <c r="AB225" s="9"/>
      <c r="AC225" s="9"/>
      <c r="AD225" s="9"/>
      <c r="AE225" s="9"/>
      <c r="AF225" s="9"/>
      <c r="AG225" s="9"/>
      <c r="AH225" s="9"/>
      <c r="AI225" s="16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0"/>
      <c r="AA226" s="9"/>
      <c r="AB226" s="9"/>
      <c r="AC226" s="9"/>
      <c r="AD226" s="9"/>
      <c r="AE226" s="9"/>
      <c r="AF226" s="9"/>
      <c r="AG226" s="9"/>
      <c r="AH226" s="9"/>
      <c r="AI226" s="16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0"/>
      <c r="AA227" s="9"/>
      <c r="AB227" s="9"/>
      <c r="AC227" s="9"/>
      <c r="AD227" s="9"/>
      <c r="AE227" s="9"/>
      <c r="AF227" s="9"/>
      <c r="AG227" s="9"/>
      <c r="AH227" s="9"/>
      <c r="AI227" s="16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0"/>
      <c r="AA228" s="9"/>
      <c r="AB228" s="9"/>
      <c r="AC228" s="9"/>
      <c r="AD228" s="9"/>
      <c r="AE228" s="9"/>
      <c r="AF228" s="9"/>
      <c r="AG228" s="9"/>
      <c r="AH228" s="9"/>
      <c r="AI228" s="16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0"/>
      <c r="AA229" s="9"/>
      <c r="AB229" s="9"/>
      <c r="AC229" s="9"/>
      <c r="AD229" s="9"/>
      <c r="AE229" s="9"/>
      <c r="AF229" s="9"/>
      <c r="AG229" s="9"/>
      <c r="AH229" s="9"/>
      <c r="AI229" s="16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0"/>
      <c r="AA230" s="9"/>
      <c r="AB230" s="9"/>
      <c r="AC230" s="9"/>
      <c r="AD230" s="9"/>
      <c r="AE230" s="9"/>
      <c r="AF230" s="9"/>
      <c r="AG230" s="9"/>
      <c r="AH230" s="9"/>
      <c r="AI230" s="16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0"/>
      <c r="AA231" s="9"/>
      <c r="AB231" s="9"/>
      <c r="AC231" s="9"/>
      <c r="AD231" s="9"/>
      <c r="AE231" s="9"/>
      <c r="AF231" s="9"/>
      <c r="AG231" s="9"/>
      <c r="AH231" s="9"/>
      <c r="AI231" s="16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0"/>
      <c r="AA232" s="9"/>
      <c r="AB232" s="9"/>
      <c r="AC232" s="9"/>
      <c r="AD232" s="9"/>
      <c r="AE232" s="9"/>
      <c r="AF232" s="9"/>
      <c r="AG232" s="9"/>
      <c r="AH232" s="9"/>
      <c r="AI232" s="16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0"/>
      <c r="AA233" s="9"/>
      <c r="AB233" s="9"/>
      <c r="AC233" s="9"/>
      <c r="AD233" s="9"/>
      <c r="AE233" s="9"/>
      <c r="AF233" s="9"/>
      <c r="AG233" s="9"/>
      <c r="AH233" s="9"/>
      <c r="AI233" s="16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0"/>
      <c r="AA234" s="9"/>
      <c r="AB234" s="9"/>
      <c r="AC234" s="9"/>
      <c r="AD234" s="9"/>
      <c r="AE234" s="9"/>
      <c r="AF234" s="9"/>
      <c r="AG234" s="9"/>
      <c r="AH234" s="9"/>
      <c r="AI234" s="16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0"/>
      <c r="AA235" s="9"/>
      <c r="AB235" s="9"/>
      <c r="AC235" s="9"/>
      <c r="AD235" s="9"/>
      <c r="AE235" s="9"/>
      <c r="AF235" s="9"/>
      <c r="AG235" s="9"/>
      <c r="AH235" s="9"/>
      <c r="AI235" s="16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0"/>
      <c r="AA236" s="9"/>
      <c r="AB236" s="9"/>
      <c r="AC236" s="9"/>
      <c r="AD236" s="9"/>
      <c r="AE236" s="9"/>
      <c r="AF236" s="9"/>
      <c r="AG236" s="9"/>
      <c r="AH236" s="9"/>
      <c r="AI236" s="16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0"/>
      <c r="AA237" s="9"/>
      <c r="AB237" s="9"/>
      <c r="AC237" s="9"/>
      <c r="AD237" s="9"/>
      <c r="AE237" s="9"/>
      <c r="AF237" s="9"/>
      <c r="AG237" s="9"/>
      <c r="AH237" s="9"/>
      <c r="AI237" s="16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0"/>
      <c r="AA238" s="9"/>
      <c r="AB238" s="9"/>
      <c r="AC238" s="9"/>
      <c r="AD238" s="9"/>
      <c r="AE238" s="9"/>
      <c r="AF238" s="9"/>
      <c r="AG238" s="9"/>
      <c r="AH238" s="9"/>
      <c r="AI238" s="16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0"/>
      <c r="AA239" s="9"/>
      <c r="AB239" s="9"/>
      <c r="AC239" s="9"/>
      <c r="AD239" s="9"/>
      <c r="AE239" s="9"/>
      <c r="AF239" s="9"/>
      <c r="AG239" s="9"/>
      <c r="AH239" s="9"/>
      <c r="AI239" s="16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0"/>
      <c r="AA240" s="9"/>
      <c r="AB240" s="9"/>
      <c r="AC240" s="9"/>
      <c r="AD240" s="9"/>
      <c r="AE240" s="9"/>
      <c r="AF240" s="9"/>
      <c r="AG240" s="9"/>
      <c r="AH240" s="9"/>
      <c r="AI240" s="16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0"/>
      <c r="AA241" s="9"/>
      <c r="AB241" s="9"/>
      <c r="AC241" s="9"/>
      <c r="AD241" s="9"/>
      <c r="AE241" s="9"/>
      <c r="AF241" s="9"/>
      <c r="AG241" s="9"/>
      <c r="AH241" s="9"/>
      <c r="AI241" s="16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0"/>
      <c r="AA242" s="9"/>
      <c r="AB242" s="9"/>
      <c r="AC242" s="9"/>
      <c r="AD242" s="9"/>
      <c r="AE242" s="9"/>
      <c r="AF242" s="9"/>
      <c r="AG242" s="9"/>
      <c r="AH242" s="9"/>
      <c r="AI242" s="16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0"/>
      <c r="AA243" s="9"/>
      <c r="AB243" s="9"/>
      <c r="AC243" s="9"/>
      <c r="AD243" s="9"/>
      <c r="AE243" s="9"/>
      <c r="AF243" s="9"/>
      <c r="AG243" s="9"/>
      <c r="AH243" s="9"/>
      <c r="AI243" s="16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0"/>
      <c r="AA244" s="9"/>
      <c r="AB244" s="9"/>
      <c r="AC244" s="9"/>
      <c r="AD244" s="9"/>
      <c r="AE244" s="9"/>
      <c r="AF244" s="9"/>
      <c r="AG244" s="9"/>
      <c r="AH244" s="9"/>
      <c r="AI244" s="16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0"/>
      <c r="AA245" s="9"/>
      <c r="AB245" s="9"/>
      <c r="AC245" s="9"/>
      <c r="AD245" s="9"/>
      <c r="AE245" s="9"/>
      <c r="AF245" s="9"/>
      <c r="AG245" s="9"/>
      <c r="AH245" s="9"/>
      <c r="AI245" s="16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0"/>
      <c r="AA246" s="9"/>
      <c r="AB246" s="9"/>
      <c r="AC246" s="9"/>
      <c r="AD246" s="9"/>
      <c r="AE246" s="9"/>
      <c r="AF246" s="9"/>
      <c r="AG246" s="9"/>
      <c r="AH246" s="9"/>
      <c r="AI246" s="16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0"/>
      <c r="AA247" s="9"/>
      <c r="AB247" s="9"/>
      <c r="AC247" s="9"/>
      <c r="AD247" s="9"/>
      <c r="AE247" s="9"/>
      <c r="AF247" s="9"/>
      <c r="AG247" s="9"/>
      <c r="AH247" s="9"/>
      <c r="AI247" s="16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0"/>
      <c r="AA248" s="9"/>
      <c r="AB248" s="9"/>
      <c r="AC248" s="9"/>
      <c r="AD248" s="9"/>
      <c r="AE248" s="9"/>
      <c r="AF248" s="9"/>
      <c r="AG248" s="9"/>
      <c r="AH248" s="9"/>
      <c r="AI248" s="16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0"/>
      <c r="AA249" s="9"/>
      <c r="AB249" s="9"/>
      <c r="AC249" s="9"/>
      <c r="AD249" s="9"/>
      <c r="AE249" s="9"/>
      <c r="AF249" s="9"/>
      <c r="AG249" s="9"/>
      <c r="AH249" s="9"/>
      <c r="AI249" s="16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0"/>
      <c r="AA250" s="9"/>
      <c r="AB250" s="9"/>
      <c r="AC250" s="9"/>
      <c r="AD250" s="9"/>
      <c r="AE250" s="9"/>
      <c r="AF250" s="9"/>
      <c r="AG250" s="9"/>
      <c r="AH250" s="9"/>
      <c r="AI250" s="16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0"/>
      <c r="AA251" s="9"/>
      <c r="AB251" s="9"/>
      <c r="AC251" s="9"/>
      <c r="AD251" s="9"/>
      <c r="AE251" s="9"/>
      <c r="AF251" s="9"/>
      <c r="AG251" s="9"/>
      <c r="AH251" s="9"/>
      <c r="AI251" s="16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0"/>
      <c r="AA252" s="9"/>
      <c r="AB252" s="9"/>
      <c r="AC252" s="9"/>
      <c r="AD252" s="9"/>
      <c r="AE252" s="9"/>
      <c r="AF252" s="9"/>
      <c r="AG252" s="9"/>
      <c r="AH252" s="9"/>
      <c r="AI252" s="16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0"/>
      <c r="AA253" s="9"/>
      <c r="AB253" s="9"/>
      <c r="AC253" s="9"/>
      <c r="AD253" s="9"/>
      <c r="AE253" s="9"/>
      <c r="AF253" s="9"/>
      <c r="AG253" s="9"/>
      <c r="AH253" s="9"/>
      <c r="AI253" s="16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0"/>
      <c r="AA254" s="9"/>
      <c r="AB254" s="9"/>
      <c r="AC254" s="9"/>
      <c r="AD254" s="9"/>
      <c r="AE254" s="9"/>
      <c r="AF254" s="9"/>
      <c r="AG254" s="9"/>
      <c r="AH254" s="9"/>
      <c r="AI254" s="16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0"/>
      <c r="AA255" s="9"/>
      <c r="AB255" s="9"/>
      <c r="AC255" s="9"/>
      <c r="AD255" s="9"/>
      <c r="AE255" s="9"/>
      <c r="AF255" s="9"/>
      <c r="AG255" s="9"/>
      <c r="AH255" s="9"/>
      <c r="AI255" s="16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0"/>
      <c r="AA256" s="9"/>
      <c r="AB256" s="9"/>
      <c r="AC256" s="9"/>
      <c r="AD256" s="9"/>
      <c r="AE256" s="9"/>
      <c r="AF256" s="9"/>
      <c r="AG256" s="9"/>
      <c r="AH256" s="9"/>
      <c r="AI256" s="16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0"/>
      <c r="AA257" s="9"/>
      <c r="AB257" s="9"/>
      <c r="AC257" s="9"/>
      <c r="AD257" s="9"/>
      <c r="AE257" s="9"/>
      <c r="AF257" s="9"/>
      <c r="AG257" s="9"/>
      <c r="AH257" s="9"/>
      <c r="AI257" s="16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0"/>
      <c r="AA258" s="9"/>
      <c r="AB258" s="9"/>
      <c r="AC258" s="9"/>
      <c r="AD258" s="9"/>
      <c r="AE258" s="9"/>
      <c r="AF258" s="9"/>
      <c r="AG258" s="9"/>
      <c r="AH258" s="9"/>
      <c r="AI258" s="16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0"/>
      <c r="AA259" s="9"/>
      <c r="AB259" s="9"/>
      <c r="AC259" s="9"/>
      <c r="AD259" s="9"/>
      <c r="AE259" s="9"/>
      <c r="AF259" s="9"/>
      <c r="AG259" s="9"/>
      <c r="AH259" s="9"/>
      <c r="AI259" s="16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0"/>
      <c r="AA260" s="9"/>
      <c r="AB260" s="9"/>
      <c r="AC260" s="9"/>
      <c r="AD260" s="9"/>
      <c r="AE260" s="9"/>
      <c r="AF260" s="9"/>
      <c r="AG260" s="9"/>
      <c r="AH260" s="9"/>
      <c r="AI260" s="16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0"/>
      <c r="AA261" s="9"/>
      <c r="AB261" s="9"/>
      <c r="AC261" s="9"/>
      <c r="AD261" s="9"/>
      <c r="AE261" s="9"/>
      <c r="AF261" s="9"/>
      <c r="AG261" s="9"/>
      <c r="AH261" s="9"/>
      <c r="AI261" s="16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0"/>
      <c r="AA262" s="9"/>
      <c r="AB262" s="9"/>
      <c r="AC262" s="9"/>
      <c r="AD262" s="9"/>
      <c r="AE262" s="9"/>
      <c r="AF262" s="9"/>
      <c r="AG262" s="9"/>
      <c r="AH262" s="9"/>
      <c r="AI262" s="16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0"/>
      <c r="AA263" s="9"/>
      <c r="AB263" s="9"/>
      <c r="AC263" s="9"/>
      <c r="AD263" s="9"/>
      <c r="AE263" s="9"/>
      <c r="AF263" s="9"/>
      <c r="AG263" s="9"/>
      <c r="AH263" s="9"/>
      <c r="AI263" s="16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0"/>
      <c r="AA264" s="9"/>
      <c r="AB264" s="9"/>
      <c r="AC264" s="9"/>
      <c r="AD264" s="9"/>
      <c r="AE264" s="9"/>
      <c r="AF264" s="9"/>
      <c r="AG264" s="9"/>
      <c r="AH264" s="9"/>
      <c r="AI264" s="16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0"/>
      <c r="AA265" s="9"/>
      <c r="AB265" s="9"/>
      <c r="AC265" s="9"/>
      <c r="AD265" s="9"/>
      <c r="AE265" s="9"/>
      <c r="AF265" s="9"/>
      <c r="AG265" s="9"/>
      <c r="AH265" s="9"/>
      <c r="AI265" s="16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0"/>
      <c r="AA266" s="9"/>
      <c r="AB266" s="9"/>
      <c r="AC266" s="9"/>
      <c r="AD266" s="9"/>
      <c r="AE266" s="9"/>
      <c r="AF266" s="9"/>
      <c r="AG266" s="9"/>
      <c r="AH266" s="9"/>
      <c r="AI266" s="16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0"/>
      <c r="AA267" s="9"/>
      <c r="AB267" s="9"/>
      <c r="AC267" s="9"/>
      <c r="AD267" s="9"/>
      <c r="AE267" s="9"/>
      <c r="AF267" s="9"/>
      <c r="AG267" s="9"/>
      <c r="AH267" s="9"/>
      <c r="AI267" s="16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0"/>
      <c r="AA268" s="9"/>
      <c r="AB268" s="9"/>
      <c r="AC268" s="9"/>
      <c r="AD268" s="9"/>
      <c r="AE268" s="9"/>
      <c r="AF268" s="9"/>
      <c r="AG268" s="9"/>
      <c r="AH268" s="9"/>
      <c r="AI268" s="16"/>
    </row>
    <row r="269" spans="1: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0"/>
      <c r="AA269" s="9"/>
      <c r="AB269" s="9"/>
      <c r="AC269" s="9"/>
      <c r="AD269" s="9"/>
      <c r="AE269" s="9"/>
      <c r="AF269" s="9"/>
      <c r="AG269" s="9"/>
      <c r="AH269" s="9"/>
      <c r="AI269" s="16"/>
    </row>
    <row r="270" spans="1: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0"/>
      <c r="AA270" s="9"/>
      <c r="AB270" s="9"/>
      <c r="AC270" s="9"/>
      <c r="AD270" s="9"/>
      <c r="AE270" s="9"/>
      <c r="AF270" s="9"/>
      <c r="AG270" s="9"/>
      <c r="AH270" s="9"/>
      <c r="AI270" s="16"/>
    </row>
    <row r="271" spans="1:35">
      <c r="Z271" s="40"/>
      <c r="AI271" s="16"/>
    </row>
    <row r="272" spans="1:35">
      <c r="Z272" s="40"/>
      <c r="AI272" s="16"/>
    </row>
    <row r="273" spans="35:35">
      <c r="AI273" s="16"/>
    </row>
  </sheetData>
  <dataConsolidate/>
  <mergeCells count="31">
    <mergeCell ref="C11:AF11"/>
    <mergeCell ref="C12:AF12"/>
    <mergeCell ref="J14:AF14"/>
    <mergeCell ref="J19:AH19"/>
    <mergeCell ref="J20:AH20"/>
    <mergeCell ref="J18:AH18"/>
    <mergeCell ref="Z6:AK6"/>
    <mergeCell ref="Z5:AH5"/>
    <mergeCell ref="J15:AH15"/>
    <mergeCell ref="J16:AH16"/>
    <mergeCell ref="C8:AF8"/>
    <mergeCell ref="C9:AF9"/>
    <mergeCell ref="C10:AF10"/>
    <mergeCell ref="AH25:AI25"/>
    <mergeCell ref="B23:D24"/>
    <mergeCell ref="AB22:AG23"/>
    <mergeCell ref="E23:F24"/>
    <mergeCell ref="AA22:AA24"/>
    <mergeCell ref="G23:H24"/>
    <mergeCell ref="Z22:Z24"/>
    <mergeCell ref="B22:X22"/>
    <mergeCell ref="AA7:AH7"/>
    <mergeCell ref="AA3:AH3"/>
    <mergeCell ref="AA2:AH2"/>
    <mergeCell ref="I23:X23"/>
    <mergeCell ref="I24:J24"/>
    <mergeCell ref="L24:M24"/>
    <mergeCell ref="N24:X24"/>
    <mergeCell ref="AH24:AI24"/>
    <mergeCell ref="AH22:AI23"/>
    <mergeCell ref="J17:AH17"/>
  </mergeCells>
  <phoneticPr fontId="16" type="noConversion"/>
  <printOptions horizontalCentered="1"/>
  <pageMargins left="3.937007874015748E-2" right="3.937007874015748E-2" top="0.78740157480314965" bottom="0.19685039370078741" header="3.937007874015748E-2" footer="3.937007874015748E-2"/>
  <pageSetup paperSize="9" scale="7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42</vt:i4>
      </vt:variant>
      <vt:variant>
        <vt:lpstr>Именованные диапазоны</vt:lpstr>
      </vt:variant>
      <vt:variant>
        <vt:i4>2</vt:i4>
      </vt:variant>
    </vt:vector>
  </HeadingPairs>
  <TitlesOfParts>
    <vt:vector size="45" baseType="lpstr">
      <vt:lpstr>Приложение 3</vt:lpstr>
      <vt:lpstr>Диаграмма48</vt:lpstr>
      <vt:lpstr>Диаграмма47</vt:lpstr>
      <vt:lpstr>Диаграмма46</vt:lpstr>
      <vt:lpstr>Диаграмма45</vt:lpstr>
      <vt:lpstr>Диаграмма44</vt:lpstr>
      <vt:lpstr>Диаграмма43</vt:lpstr>
      <vt:lpstr>Диаграмма42</vt:lpstr>
      <vt:lpstr>Диаграмма41</vt:lpstr>
      <vt:lpstr>Диаграмма40</vt:lpstr>
      <vt:lpstr>Диаграмма39</vt:lpstr>
      <vt:lpstr>Диаграмма38</vt:lpstr>
      <vt:lpstr>Диаграмма37</vt:lpstr>
      <vt:lpstr>Диаграмма36</vt:lpstr>
      <vt:lpstr>Диаграмма35</vt:lpstr>
      <vt:lpstr>Диаграмма34</vt:lpstr>
      <vt:lpstr>Диаграмма33</vt:lpstr>
      <vt:lpstr>Диаграмма32</vt:lpstr>
      <vt:lpstr>Диаграмма31</vt:lpstr>
      <vt:lpstr>Диаграмма30</vt:lpstr>
      <vt:lpstr>Диаграмма29</vt:lpstr>
      <vt:lpstr>Диаграмма28</vt:lpstr>
      <vt:lpstr>Диаграмма27</vt:lpstr>
      <vt:lpstr>Диаграмма26</vt:lpstr>
      <vt:lpstr>Диаграмма25</vt:lpstr>
      <vt:lpstr>Диаграмма24</vt:lpstr>
      <vt:lpstr>Диаграмма23</vt:lpstr>
      <vt:lpstr>Диаграмма22</vt:lpstr>
      <vt:lpstr>Диаграмма21</vt:lpstr>
      <vt:lpstr>Диаграмма20</vt:lpstr>
      <vt:lpstr>Диаграмма19</vt:lpstr>
      <vt:lpstr>Диаграмма18</vt:lpstr>
      <vt:lpstr>Диаграмма17</vt:lpstr>
      <vt:lpstr>Диаграмма16</vt:lpstr>
      <vt:lpstr>Диаграмма15</vt:lpstr>
      <vt:lpstr>Диаграмма14</vt:lpstr>
      <vt:lpstr>Диаграмма13</vt:lpstr>
      <vt:lpstr>Диаграмма12</vt:lpstr>
      <vt:lpstr>Диаграмма11</vt:lpstr>
      <vt:lpstr>Диаграмма10</vt:lpstr>
      <vt:lpstr>Диаграмма9</vt:lpstr>
      <vt:lpstr>Диаграмма8</vt:lpstr>
      <vt:lpstr>Диаграмма7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2018-03-29T13:19:09Z</cp:lastPrinted>
  <dcterms:created xsi:type="dcterms:W3CDTF">2011-12-09T07:36:49Z</dcterms:created>
  <dcterms:modified xsi:type="dcterms:W3CDTF">2018-03-29T13:19:27Z</dcterms:modified>
</cp:coreProperties>
</file>